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dmanda\Desktop\Derick Suzgo Manda\HEAD OFFICE\2025 - 2026 FYR\Procurement\Shrub and Grasscutting\SGR DOCS JUNE 2026\"/>
    </mc:Choice>
  </mc:AlternateContent>
  <xr:revisionPtr revIDLastSave="0" documentId="8_{DC77606D-A9DF-4850-ADE3-690AFA14192A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SGR043" sheetId="24" r:id="rId1"/>
    <sheet name="SGR044" sheetId="25" r:id="rId2"/>
    <sheet name="SGR045" sheetId="26" r:id="rId3"/>
    <sheet name="SGR-RM-CR-NS-DA-046" sheetId="30" r:id="rId4"/>
    <sheet name="SGR047" sheetId="27" r:id="rId5"/>
    <sheet name="SGR048" sheetId="28" r:id="rId6"/>
    <sheet name="SGR-RM-CR-MC-49" sheetId="31" r:id="rId7"/>
    <sheet name="SGR-RM-CR-MC-050" sheetId="32" r:id="rId8"/>
    <sheet name="SGR-RM-CR-MC-051" sheetId="33" r:id="rId9"/>
    <sheet name="SGR  LL CR 52" sheetId="17" r:id="rId10"/>
    <sheet name="SGR053" sheetId="29" r:id="rId11"/>
    <sheet name="SGR  LL CR 54 " sheetId="18" r:id="rId12"/>
    <sheet name="SGR-RM-CR-LL-055" sheetId="34" r:id="rId13"/>
    <sheet name="SGR  LL DA CR 56" sheetId="19" r:id="rId14"/>
    <sheet name="SGR DA SA CR 57" sheetId="20" r:id="rId15"/>
    <sheet name="SGR SA CR 58" sheetId="21" r:id="rId16"/>
    <sheet name="SGR-RM-CR-SA-DZ-059" sheetId="12" r:id="rId17"/>
    <sheet name="SGR CR LL 60" sheetId="22" r:id="rId18"/>
    <sheet name="SGR CR LL DZ 61" sheetId="23" r:id="rId19"/>
    <sheet name="SGR-RM-CR-DZ-62" sheetId="1" r:id="rId20"/>
    <sheet name="SGR-RM-CR-NU-63" sheetId="10" r:id="rId21"/>
    <sheet name="SGR-RM-CR-NU-64" sheetId="11" r:id="rId22"/>
    <sheet name="SGR-RM-CR-NU-65" sheetId="15" r:id="rId23"/>
    <sheet name="SGR-RM-CR-NU-66" sheetId="14" r:id="rId24"/>
    <sheet name="SGR-RM-CR-DZ-NU-67" sheetId="13" r:id="rId25"/>
    <sheet name="SGR-RM-CR-DZ-068" sheetId="16" r:id="rId26"/>
  </sheets>
  <definedNames>
    <definedName name="_xlnm.Print_Area" localSheetId="9">'SGR  LL CR 52'!$A$1:$G$111</definedName>
    <definedName name="_xlnm.Print_Area" localSheetId="11">'SGR  LL CR 54 '!$A$1:$G$111</definedName>
    <definedName name="_xlnm.Print_Area" localSheetId="13">'SGR  LL DA CR 56'!$A$1:$G$111</definedName>
    <definedName name="_xlnm.Print_Area" localSheetId="17">'SGR CR LL 60'!$A$1:$G$111</definedName>
    <definedName name="_xlnm.Print_Area" localSheetId="18">'SGR CR LL DZ 61'!$A$1:$G$111</definedName>
    <definedName name="_xlnm.Print_Area" localSheetId="14">'SGR DA SA CR 57'!$A$1:$G$111</definedName>
    <definedName name="_xlnm.Print_Area" localSheetId="15">'SGR SA CR 58'!$A$1:$G$111</definedName>
    <definedName name="_xlnm.Print_Area" localSheetId="0">'SGR043'!$A$1:$G$111</definedName>
    <definedName name="_xlnm.Print_Area" localSheetId="2">'SGR045'!$A$1:$H$110</definedName>
    <definedName name="_xlnm.Print_Area" localSheetId="4">'SGR047'!$A$1:$H$110</definedName>
    <definedName name="_xlnm.Print_Area" localSheetId="5">'SGR048'!$A$1:$H$110</definedName>
    <definedName name="_xlnm.Print_Area" localSheetId="10">'SGR053'!$A$1:$H$110</definedName>
    <definedName name="_xlnm.Print_Area" localSheetId="25">'SGR-RM-CR-DZ-068'!$A$1:$G$112</definedName>
    <definedName name="_xlnm.Print_Area" localSheetId="19">'SGR-RM-CR-DZ-62'!$A$1:$G$112</definedName>
    <definedName name="_xlnm.Print_Area" localSheetId="24">'SGR-RM-CR-DZ-NU-67'!$A$1:$G$112</definedName>
    <definedName name="_xlnm.Print_Area" localSheetId="12">'SGR-RM-CR-LL-055'!$A$1:$G$109</definedName>
    <definedName name="_xlnm.Print_Area" localSheetId="7">'SGR-RM-CR-MC-050'!$A$1:$G$110</definedName>
    <definedName name="_xlnm.Print_Area" localSheetId="8">'SGR-RM-CR-MC-051'!$A$1:$G$108</definedName>
    <definedName name="_xlnm.Print_Area" localSheetId="6">'SGR-RM-CR-MC-49'!$A$1:$G$108</definedName>
    <definedName name="_xlnm.Print_Area" localSheetId="3">'SGR-RM-CR-NS-DA-046'!$A$1:$G$107</definedName>
    <definedName name="_xlnm.Print_Area" localSheetId="20">'SGR-RM-CR-NU-63'!$A$1:$G$112</definedName>
    <definedName name="_xlnm.Print_Area" localSheetId="21">'SGR-RM-CR-NU-64'!$A$1:$G$112</definedName>
    <definedName name="_xlnm.Print_Area" localSheetId="22">'SGR-RM-CR-NU-65'!$A$1:$G$112</definedName>
    <definedName name="_xlnm.Print_Area" localSheetId="23">'SGR-RM-CR-NU-66'!$A$1:$G$112</definedName>
    <definedName name="_xlnm.Print_Area" localSheetId="16">'SGR-RM-CR-SA-DZ-059'!$A$1:$G$111</definedName>
    <definedName name="_xlnm.Print_Titles" localSheetId="9">'SGR  LL CR 52'!$3:$4</definedName>
    <definedName name="_xlnm.Print_Titles" localSheetId="11">'SGR  LL CR 54 '!$3:$4</definedName>
    <definedName name="_xlnm.Print_Titles" localSheetId="13">'SGR  LL DA CR 56'!$3:$4</definedName>
    <definedName name="_xlnm.Print_Titles" localSheetId="17">'SGR CR LL 60'!$3:$4</definedName>
    <definedName name="_xlnm.Print_Titles" localSheetId="18">'SGR CR LL DZ 61'!$3:$4</definedName>
    <definedName name="_xlnm.Print_Titles" localSheetId="14">'SGR DA SA CR 57'!$3:$4</definedName>
    <definedName name="_xlnm.Print_Titles" localSheetId="15">'SGR SA CR 58'!$3:$4</definedName>
    <definedName name="_xlnm.Print_Titles" localSheetId="0">'SGR043'!$3:$4</definedName>
    <definedName name="_xlnm.Print_Titles" localSheetId="25">'SGR-RM-CR-DZ-068'!$3:$4</definedName>
    <definedName name="_xlnm.Print_Titles" localSheetId="19">'SGR-RM-CR-DZ-62'!$3:$4</definedName>
    <definedName name="_xlnm.Print_Titles" localSheetId="24">'SGR-RM-CR-DZ-NU-67'!$3:$4</definedName>
    <definedName name="_xlnm.Print_Titles" localSheetId="12">'SGR-RM-CR-LL-055'!$3:$4</definedName>
    <definedName name="_xlnm.Print_Titles" localSheetId="7">'SGR-RM-CR-MC-050'!$3:$4</definedName>
    <definedName name="_xlnm.Print_Titles" localSheetId="8">'SGR-RM-CR-MC-051'!$3:$4</definedName>
    <definedName name="_xlnm.Print_Titles" localSheetId="6">'SGR-RM-CR-MC-49'!$3:$4</definedName>
    <definedName name="_xlnm.Print_Titles" localSheetId="3">'SGR-RM-CR-NS-DA-046'!$3:$4</definedName>
    <definedName name="_xlnm.Print_Titles" localSheetId="20">'SGR-RM-CR-NU-63'!$3:$4</definedName>
    <definedName name="_xlnm.Print_Titles" localSheetId="21">'SGR-RM-CR-NU-64'!$3:$4</definedName>
    <definedName name="_xlnm.Print_Titles" localSheetId="22">'SGR-RM-CR-NU-65'!$3:$4</definedName>
    <definedName name="_xlnm.Print_Titles" localSheetId="23">'SGR-RM-CR-NU-66'!$3:$4</definedName>
    <definedName name="_xlnm.Print_Titles" localSheetId="16">'SGR-RM-CR-SA-DZ-059'!$3:$4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34" l="1"/>
  <c r="G105" i="34"/>
  <c r="G108" i="34"/>
  <c r="G66" i="33"/>
  <c r="G68" i="33" s="1"/>
  <c r="I5" i="29"/>
  <c r="I6" i="29" s="1"/>
  <c r="I8" i="29"/>
  <c r="G13" i="29"/>
  <c r="G14" i="29"/>
  <c r="G16" i="29" s="1"/>
  <c r="G41" i="29" s="1"/>
  <c r="G47" i="29" s="1"/>
  <c r="G21" i="29"/>
  <c r="G23" i="29" s="1"/>
  <c r="G43" i="29" s="1"/>
  <c r="G27" i="29"/>
  <c r="G35" i="29" s="1"/>
  <c r="G45" i="29" s="1"/>
  <c r="G29" i="29"/>
  <c r="G31" i="29"/>
  <c r="G33" i="29"/>
  <c r="G61" i="29"/>
  <c r="G62" i="29"/>
  <c r="G64" i="29"/>
  <c r="G89" i="29" s="1"/>
  <c r="G95" i="29" s="1"/>
  <c r="G69" i="29"/>
  <c r="G71" i="29" s="1"/>
  <c r="G91" i="29" s="1"/>
  <c r="G75" i="29"/>
  <c r="E77" i="29"/>
  <c r="G77" i="29" s="1"/>
  <c r="G83" i="29" s="1"/>
  <c r="G93" i="29" s="1"/>
  <c r="G79" i="29"/>
  <c r="G81" i="29"/>
  <c r="I97" i="29"/>
  <c r="I5" i="28"/>
  <c r="I6" i="28"/>
  <c r="I8" i="28"/>
  <c r="G13" i="28"/>
  <c r="G16" i="28" s="1"/>
  <c r="G41" i="28" s="1"/>
  <c r="G14" i="28"/>
  <c r="G21" i="28"/>
  <c r="G23" i="28" s="1"/>
  <c r="G43" i="28" s="1"/>
  <c r="G27" i="28"/>
  <c r="G29" i="28"/>
  <c r="G35" i="28" s="1"/>
  <c r="G45" i="28" s="1"/>
  <c r="G31" i="28"/>
  <c r="G33" i="28"/>
  <c r="G61" i="28"/>
  <c r="G64" i="28" s="1"/>
  <c r="G89" i="28" s="1"/>
  <c r="G62" i="28"/>
  <c r="G69" i="28"/>
  <c r="G71" i="28"/>
  <c r="G75" i="28"/>
  <c r="G83" i="28" s="1"/>
  <c r="G93" i="28" s="1"/>
  <c r="E77" i="28"/>
  <c r="G77" i="28"/>
  <c r="G79" i="28"/>
  <c r="G81" i="28"/>
  <c r="G91" i="28"/>
  <c r="I97" i="28"/>
  <c r="I5" i="27"/>
  <c r="I6" i="27" s="1"/>
  <c r="I8" i="27"/>
  <c r="G13" i="27"/>
  <c r="G14" i="27"/>
  <c r="G16" i="27" s="1"/>
  <c r="G41" i="27" s="1"/>
  <c r="G21" i="27"/>
  <c r="G23" i="27"/>
  <c r="G27" i="27"/>
  <c r="G35" i="27" s="1"/>
  <c r="G45" i="27" s="1"/>
  <c r="G29" i="27"/>
  <c r="G31" i="27"/>
  <c r="G33" i="27"/>
  <c r="G43" i="27"/>
  <c r="G61" i="27"/>
  <c r="G62" i="27"/>
  <c r="G64" i="27"/>
  <c r="G89" i="27" s="1"/>
  <c r="G69" i="27"/>
  <c r="G71" i="27" s="1"/>
  <c r="G91" i="27" s="1"/>
  <c r="G75" i="27"/>
  <c r="E77" i="27"/>
  <c r="G77" i="27" s="1"/>
  <c r="G83" i="27" s="1"/>
  <c r="G93" i="27" s="1"/>
  <c r="G79" i="27"/>
  <c r="G81" i="27"/>
  <c r="I97" i="27"/>
  <c r="I5" i="26"/>
  <c r="I6" i="26"/>
  <c r="I8" i="26"/>
  <c r="G13" i="26"/>
  <c r="G16" i="26" s="1"/>
  <c r="G41" i="26" s="1"/>
  <c r="G14" i="26"/>
  <c r="G21" i="26"/>
  <c r="G23" i="26" s="1"/>
  <c r="G43" i="26" s="1"/>
  <c r="G27" i="26"/>
  <c r="E29" i="26"/>
  <c r="G29" i="26"/>
  <c r="G35" i="26" s="1"/>
  <c r="G45" i="26" s="1"/>
  <c r="J29" i="26"/>
  <c r="G31" i="26"/>
  <c r="G33" i="26"/>
  <c r="G61" i="26"/>
  <c r="G62" i="26"/>
  <c r="G64" i="26"/>
  <c r="G89" i="26" s="1"/>
  <c r="G69" i="26"/>
  <c r="G71" i="26" s="1"/>
  <c r="G91" i="26" s="1"/>
  <c r="G75" i="26"/>
  <c r="E77" i="26"/>
  <c r="G77" i="26" s="1"/>
  <c r="G83" i="26" s="1"/>
  <c r="G93" i="26" s="1"/>
  <c r="G79" i="26"/>
  <c r="G81" i="26"/>
  <c r="I97" i="26"/>
  <c r="G13" i="25"/>
  <c r="G14" i="25"/>
  <c r="G16" i="25"/>
  <c r="G21" i="25"/>
  <c r="G23" i="25"/>
  <c r="G27" i="25"/>
  <c r="G29" i="25"/>
  <c r="G35" i="25" s="1"/>
  <c r="G45" i="25" s="1"/>
  <c r="G31" i="25"/>
  <c r="G33" i="25"/>
  <c r="G41" i="25"/>
  <c r="G43" i="25"/>
  <c r="G61" i="25"/>
  <c r="G62" i="25"/>
  <c r="G64" i="25" s="1"/>
  <c r="G89" i="25" s="1"/>
  <c r="G95" i="25" s="1"/>
  <c r="G69" i="25"/>
  <c r="G71" i="25" s="1"/>
  <c r="G91" i="25" s="1"/>
  <c r="G75" i="25"/>
  <c r="E77" i="25"/>
  <c r="G77" i="25"/>
  <c r="G83" i="25" s="1"/>
  <c r="G93" i="25" s="1"/>
  <c r="G79" i="25"/>
  <c r="G81" i="25"/>
  <c r="I97" i="25"/>
  <c r="I5" i="24"/>
  <c r="I6" i="24"/>
  <c r="I8" i="24"/>
  <c r="G13" i="24"/>
  <c r="G16" i="24" s="1"/>
  <c r="G41" i="24" s="1"/>
  <c r="G14" i="24"/>
  <c r="G21" i="24"/>
  <c r="G23" i="24"/>
  <c r="G27" i="24"/>
  <c r="E29" i="24"/>
  <c r="G29" i="24" s="1"/>
  <c r="G35" i="24" s="1"/>
  <c r="G45" i="24" s="1"/>
  <c r="G31" i="24"/>
  <c r="G33" i="24"/>
  <c r="G43" i="24"/>
  <c r="G61" i="24"/>
  <c r="G64" i="24" s="1"/>
  <c r="G89" i="24" s="1"/>
  <c r="G95" i="24" s="1"/>
  <c r="G62" i="24"/>
  <c r="G69" i="24"/>
  <c r="G71" i="24"/>
  <c r="G75" i="24"/>
  <c r="E77" i="24"/>
  <c r="G77" i="24" s="1"/>
  <c r="G83" i="24" s="1"/>
  <c r="G93" i="24" s="1"/>
  <c r="G79" i="24"/>
  <c r="G81" i="24"/>
  <c r="G91" i="24"/>
  <c r="I97" i="24"/>
  <c r="G96" i="24" l="1"/>
  <c r="G97" i="24" s="1"/>
  <c r="G47" i="24"/>
  <c r="G96" i="29"/>
  <c r="G97" i="29" s="1"/>
  <c r="G48" i="29"/>
  <c r="G49" i="29"/>
  <c r="G47" i="26"/>
  <c r="G47" i="27"/>
  <c r="G47" i="25"/>
  <c r="G95" i="26"/>
  <c r="G47" i="28"/>
  <c r="G96" i="25"/>
  <c r="G97" i="25" s="1"/>
  <c r="G95" i="27"/>
  <c r="G95" i="28"/>
  <c r="G99" i="25" l="1"/>
  <c r="G98" i="25"/>
  <c r="G100" i="25" s="1"/>
  <c r="G108" i="25" s="1"/>
  <c r="G99" i="29"/>
  <c r="G98" i="29"/>
  <c r="G100" i="29" s="1"/>
  <c r="G108" i="29" s="1"/>
  <c r="G98" i="24"/>
  <c r="G100" i="24"/>
  <c r="G108" i="24" s="1"/>
  <c r="G99" i="24"/>
  <c r="G48" i="28"/>
  <c r="G49" i="28"/>
  <c r="G52" i="29"/>
  <c r="G106" i="29" s="1"/>
  <c r="G51" i="29"/>
  <c r="G50" i="29"/>
  <c r="G48" i="24"/>
  <c r="G49" i="24" s="1"/>
  <c r="G96" i="28"/>
  <c r="G97" i="28" s="1"/>
  <c r="G48" i="26"/>
  <c r="G49" i="26"/>
  <c r="G96" i="26"/>
  <c r="G97" i="26" s="1"/>
  <c r="G48" i="25"/>
  <c r="G49" i="25" s="1"/>
  <c r="G96" i="27"/>
  <c r="G97" i="27" s="1"/>
  <c r="G48" i="27"/>
  <c r="G49" i="27"/>
  <c r="G99" i="27" l="1"/>
  <c r="G98" i="27"/>
  <c r="G100" i="27"/>
  <c r="G108" i="27" s="1"/>
  <c r="G50" i="25"/>
  <c r="G52" i="25" s="1"/>
  <c r="G106" i="25" s="1"/>
  <c r="G110" i="25" s="1"/>
  <c r="G51" i="25"/>
  <c r="G98" i="28"/>
  <c r="G100" i="28" s="1"/>
  <c r="G108" i="28" s="1"/>
  <c r="G99" i="28"/>
  <c r="G99" i="26"/>
  <c r="G98" i="26"/>
  <c r="G100" i="26"/>
  <c r="G108" i="26" s="1"/>
  <c r="G50" i="24"/>
  <c r="G51" i="24"/>
  <c r="G52" i="24"/>
  <c r="G106" i="24" s="1"/>
  <c r="G110" i="24" s="1"/>
  <c r="G110" i="29"/>
  <c r="G50" i="28"/>
  <c r="G51" i="28"/>
  <c r="G52" i="28"/>
  <c r="G106" i="28" s="1"/>
  <c r="G52" i="27"/>
  <c r="G106" i="27" s="1"/>
  <c r="G110" i="27" s="1"/>
  <c r="G50" i="27"/>
  <c r="G51" i="27"/>
  <c r="G50" i="26"/>
  <c r="G52" i="26" s="1"/>
  <c r="G106" i="26" s="1"/>
  <c r="G110" i="26" s="1"/>
  <c r="G51" i="26"/>
  <c r="G110" i="28" l="1"/>
  <c r="I97" i="23" l="1"/>
  <c r="G81" i="23"/>
  <c r="G79" i="23"/>
  <c r="G77" i="23"/>
  <c r="G83" i="23" s="1"/>
  <c r="G93" i="23" s="1"/>
  <c r="E77" i="23"/>
  <c r="G75" i="23"/>
  <c r="G69" i="23"/>
  <c r="G71" i="23" s="1"/>
  <c r="G91" i="23" s="1"/>
  <c r="G62" i="23"/>
  <c r="G61" i="23"/>
  <c r="G64" i="23" s="1"/>
  <c r="G89" i="23" s="1"/>
  <c r="G95" i="23" s="1"/>
  <c r="G41" i="23"/>
  <c r="G33" i="23"/>
  <c r="E31" i="23"/>
  <c r="G31" i="23" s="1"/>
  <c r="G29" i="23"/>
  <c r="E29" i="23"/>
  <c r="G27" i="23"/>
  <c r="G23" i="23"/>
  <c r="G43" i="23" s="1"/>
  <c r="G21" i="23"/>
  <c r="G14" i="23"/>
  <c r="G13" i="23"/>
  <c r="G16" i="23" s="1"/>
  <c r="I8" i="23"/>
  <c r="I5" i="23"/>
  <c r="I6" i="23" s="1"/>
  <c r="I97" i="22"/>
  <c r="G81" i="22"/>
  <c r="G79" i="22"/>
  <c r="G77" i="22"/>
  <c r="G83" i="22" s="1"/>
  <c r="G93" i="22" s="1"/>
  <c r="E77" i="22"/>
  <c r="G75" i="22"/>
  <c r="G69" i="22"/>
  <c r="G71" i="22" s="1"/>
  <c r="G91" i="22" s="1"/>
  <c r="G62" i="22"/>
  <c r="G61" i="22"/>
  <c r="G64" i="22" s="1"/>
  <c r="G89" i="22" s="1"/>
  <c r="G95" i="22" s="1"/>
  <c r="G33" i="22"/>
  <c r="E31" i="22"/>
  <c r="G31" i="22" s="1"/>
  <c r="G29" i="22"/>
  <c r="E29" i="22"/>
  <c r="G27" i="22"/>
  <c r="G35" i="22" s="1"/>
  <c r="G45" i="22" s="1"/>
  <c r="G23" i="22"/>
  <c r="G43" i="22" s="1"/>
  <c r="G21" i="22"/>
  <c r="G14" i="22"/>
  <c r="G13" i="22"/>
  <c r="G16" i="22" s="1"/>
  <c r="G41" i="22" s="1"/>
  <c r="G47" i="22" s="1"/>
  <c r="I8" i="22"/>
  <c r="I5" i="22"/>
  <c r="I6" i="22" s="1"/>
  <c r="I97" i="21"/>
  <c r="G81" i="21"/>
  <c r="G79" i="21"/>
  <c r="G77" i="21"/>
  <c r="G83" i="21" s="1"/>
  <c r="G93" i="21" s="1"/>
  <c r="E77" i="21"/>
  <c r="G75" i="21"/>
  <c r="G69" i="21"/>
  <c r="G71" i="21" s="1"/>
  <c r="G91" i="21" s="1"/>
  <c r="G62" i="21"/>
  <c r="G61" i="21"/>
  <c r="G64" i="21" s="1"/>
  <c r="G89" i="21" s="1"/>
  <c r="G95" i="21" s="1"/>
  <c r="G33" i="21"/>
  <c r="E31" i="21"/>
  <c r="G31" i="21" s="1"/>
  <c r="G29" i="21"/>
  <c r="E29" i="21"/>
  <c r="G27" i="21"/>
  <c r="G23" i="21"/>
  <c r="G43" i="21" s="1"/>
  <c r="G21" i="21"/>
  <c r="G14" i="21"/>
  <c r="G13" i="21"/>
  <c r="G16" i="21" s="1"/>
  <c r="G41" i="21" s="1"/>
  <c r="I8" i="21"/>
  <c r="I5" i="21"/>
  <c r="I6" i="21" s="1"/>
  <c r="I97" i="20"/>
  <c r="G81" i="20"/>
  <c r="G79" i="20"/>
  <c r="G77" i="20"/>
  <c r="G83" i="20" s="1"/>
  <c r="G93" i="20" s="1"/>
  <c r="E77" i="20"/>
  <c r="G75" i="20"/>
  <c r="G69" i="20"/>
  <c r="G71" i="20" s="1"/>
  <c r="G91" i="20" s="1"/>
  <c r="G62" i="20"/>
  <c r="G61" i="20"/>
  <c r="G64" i="20" s="1"/>
  <c r="G89" i="20" s="1"/>
  <c r="G95" i="20" s="1"/>
  <c r="G33" i="20"/>
  <c r="E31" i="20"/>
  <c r="G31" i="20" s="1"/>
  <c r="G29" i="20"/>
  <c r="E29" i="20"/>
  <c r="G27" i="20"/>
  <c r="G23" i="20"/>
  <c r="G43" i="20" s="1"/>
  <c r="G21" i="20"/>
  <c r="G14" i="20"/>
  <c r="G13" i="20"/>
  <c r="G16" i="20" s="1"/>
  <c r="G41" i="20" s="1"/>
  <c r="I8" i="20"/>
  <c r="I5" i="20"/>
  <c r="I6" i="20" s="1"/>
  <c r="I97" i="19"/>
  <c r="G81" i="19"/>
  <c r="G79" i="19"/>
  <c r="G77" i="19"/>
  <c r="G83" i="19" s="1"/>
  <c r="G93" i="19" s="1"/>
  <c r="E77" i="19"/>
  <c r="G75" i="19"/>
  <c r="G69" i="19"/>
  <c r="G71" i="19" s="1"/>
  <c r="G91" i="19" s="1"/>
  <c r="G62" i="19"/>
  <c r="G61" i="19"/>
  <c r="G64" i="19" s="1"/>
  <c r="G89" i="19" s="1"/>
  <c r="G95" i="19" s="1"/>
  <c r="G41" i="19"/>
  <c r="G33" i="19"/>
  <c r="G31" i="19"/>
  <c r="G29" i="19"/>
  <c r="G27" i="19"/>
  <c r="G35" i="19" s="1"/>
  <c r="G45" i="19" s="1"/>
  <c r="G21" i="19"/>
  <c r="G23" i="19" s="1"/>
  <c r="G43" i="19" s="1"/>
  <c r="G16" i="19"/>
  <c r="G14" i="19"/>
  <c r="G13" i="19"/>
  <c r="I8" i="19"/>
  <c r="I6" i="19"/>
  <c r="I5" i="19"/>
  <c r="I97" i="18"/>
  <c r="G81" i="18"/>
  <c r="G79" i="18"/>
  <c r="E77" i="18"/>
  <c r="G77" i="18" s="1"/>
  <c r="G75" i="18"/>
  <c r="G71" i="18"/>
  <c r="G91" i="18" s="1"/>
  <c r="G69" i="18"/>
  <c r="G62" i="18"/>
  <c r="G64" i="18" s="1"/>
  <c r="G89" i="18" s="1"/>
  <c r="G61" i="18"/>
  <c r="G33" i="18"/>
  <c r="G31" i="18"/>
  <c r="G29" i="18"/>
  <c r="G27" i="18"/>
  <c r="G35" i="18" s="1"/>
  <c r="G45" i="18" s="1"/>
  <c r="G23" i="18"/>
  <c r="G43" i="18" s="1"/>
  <c r="G21" i="18"/>
  <c r="G14" i="18"/>
  <c r="G13" i="18"/>
  <c r="I8" i="18"/>
  <c r="I5" i="18"/>
  <c r="I6" i="18" s="1"/>
  <c r="I97" i="17"/>
  <c r="G81" i="17"/>
  <c r="G79" i="17"/>
  <c r="G77" i="17"/>
  <c r="E77" i="17"/>
  <c r="G75" i="17"/>
  <c r="G69" i="17"/>
  <c r="G71" i="17" s="1"/>
  <c r="G91" i="17" s="1"/>
  <c r="G62" i="17"/>
  <c r="G61" i="17"/>
  <c r="G64" i="17" s="1"/>
  <c r="G89" i="17" s="1"/>
  <c r="G43" i="17"/>
  <c r="G33" i="17"/>
  <c r="G31" i="17"/>
  <c r="G29" i="17"/>
  <c r="G27" i="17"/>
  <c r="G21" i="17"/>
  <c r="G23" i="17" s="1"/>
  <c r="G16" i="17"/>
  <c r="G41" i="17" s="1"/>
  <c r="G14" i="17"/>
  <c r="G13" i="17"/>
  <c r="I8" i="17"/>
  <c r="I6" i="17"/>
  <c r="I5" i="17"/>
  <c r="G48" i="22" l="1"/>
  <c r="G49" i="22" s="1"/>
  <c r="G96" i="19"/>
  <c r="G97" i="19" s="1"/>
  <c r="G97" i="20"/>
  <c r="G96" i="20"/>
  <c r="G96" i="21"/>
  <c r="G97" i="21" s="1"/>
  <c r="G97" i="22"/>
  <c r="G96" i="22"/>
  <c r="G96" i="23"/>
  <c r="G97" i="23" s="1"/>
  <c r="G47" i="19"/>
  <c r="G83" i="17"/>
  <c r="G93" i="17" s="1"/>
  <c r="G95" i="17" s="1"/>
  <c r="G83" i="18"/>
  <c r="G93" i="18" s="1"/>
  <c r="G95" i="18" s="1"/>
  <c r="G35" i="20"/>
  <c r="G45" i="20" s="1"/>
  <c r="G47" i="20" s="1"/>
  <c r="G35" i="21"/>
  <c r="G45" i="21" s="1"/>
  <c r="G47" i="21" s="1"/>
  <c r="G35" i="17"/>
  <c r="G45" i="17" s="1"/>
  <c r="G47" i="17" s="1"/>
  <c r="G16" i="18"/>
  <c r="G41" i="18" s="1"/>
  <c r="G47" i="18" s="1"/>
  <c r="G35" i="23"/>
  <c r="G45" i="23" s="1"/>
  <c r="G47" i="23" s="1"/>
  <c r="G48" i="23" l="1"/>
  <c r="G49" i="23" s="1"/>
  <c r="G98" i="23"/>
  <c r="G100" i="23"/>
  <c r="G108" i="23" s="1"/>
  <c r="G99" i="23"/>
  <c r="G48" i="17"/>
  <c r="G49" i="17"/>
  <c r="G96" i="17"/>
  <c r="G97" i="17" s="1"/>
  <c r="G98" i="19"/>
  <c r="G99" i="19"/>
  <c r="G100" i="19" s="1"/>
  <c r="G108" i="19" s="1"/>
  <c r="G48" i="20"/>
  <c r="G49" i="20" s="1"/>
  <c r="G96" i="18"/>
  <c r="G97" i="18" s="1"/>
  <c r="G48" i="21"/>
  <c r="G49" i="21" s="1"/>
  <c r="G98" i="21"/>
  <c r="G100" i="21"/>
  <c r="G108" i="21" s="1"/>
  <c r="G99" i="21"/>
  <c r="G51" i="22"/>
  <c r="G50" i="22"/>
  <c r="G52" i="22"/>
  <c r="G106" i="22" s="1"/>
  <c r="G98" i="22"/>
  <c r="G99" i="22"/>
  <c r="G100" i="22" s="1"/>
  <c r="G108" i="22" s="1"/>
  <c r="G49" i="18"/>
  <c r="G48" i="18"/>
  <c r="G98" i="20"/>
  <c r="G99" i="20"/>
  <c r="G100" i="20" s="1"/>
  <c r="G108" i="20" s="1"/>
  <c r="G48" i="19"/>
  <c r="G49" i="19" s="1"/>
  <c r="G51" i="21" l="1"/>
  <c r="G50" i="21"/>
  <c r="G52" i="21"/>
  <c r="G106" i="21" s="1"/>
  <c r="G110" i="21" s="1"/>
  <c r="G98" i="17"/>
  <c r="G100" i="17" s="1"/>
  <c r="G108" i="17" s="1"/>
  <c r="G99" i="17"/>
  <c r="G51" i="20"/>
  <c r="G50" i="20"/>
  <c r="G52" i="20" s="1"/>
  <c r="G106" i="20" s="1"/>
  <c r="G110" i="20" s="1"/>
  <c r="G99" i="18"/>
  <c r="G98" i="18"/>
  <c r="G100" i="18" s="1"/>
  <c r="G108" i="18" s="1"/>
  <c r="G51" i="19"/>
  <c r="G50" i="19"/>
  <c r="G52" i="19"/>
  <c r="G106" i="19" s="1"/>
  <c r="G110" i="19" s="1"/>
  <c r="G51" i="23"/>
  <c r="G52" i="23" s="1"/>
  <c r="G106" i="23" s="1"/>
  <c r="G110" i="23" s="1"/>
  <c r="G50" i="23"/>
  <c r="G110" i="22"/>
  <c r="G51" i="17"/>
  <c r="G52" i="17" s="1"/>
  <c r="G106" i="17" s="1"/>
  <c r="G110" i="17" s="1"/>
  <c r="G50" i="17"/>
  <c r="G51" i="18"/>
  <c r="G52" i="18" s="1"/>
  <c r="G106" i="18" s="1"/>
  <c r="G110" i="18" s="1"/>
  <c r="G50" i="18"/>
  <c r="E29" i="15" l="1"/>
  <c r="E31" i="15" s="1"/>
  <c r="E77" i="16"/>
  <c r="E79" i="16" s="1"/>
  <c r="E29" i="16"/>
  <c r="E31" i="16" s="1"/>
  <c r="E77" i="15"/>
  <c r="E79" i="15" s="1"/>
  <c r="E77" i="14"/>
  <c r="E29" i="14"/>
  <c r="E77" i="13"/>
  <c r="E29" i="13"/>
  <c r="E76" i="12"/>
  <c r="E78" i="12" s="1"/>
  <c r="E29" i="12"/>
  <c r="E77" i="11"/>
  <c r="E29" i="11"/>
  <c r="E31" i="11" s="1"/>
  <c r="E77" i="10"/>
  <c r="E79" i="10" s="1"/>
  <c r="E29" i="10"/>
  <c r="E79" i="13" l="1"/>
  <c r="E79" i="14"/>
  <c r="E31" i="14"/>
  <c r="E79" i="11"/>
  <c r="E31" i="13"/>
  <c r="E31" i="12"/>
  <c r="E31" i="10"/>
  <c r="E77" i="1" l="1"/>
  <c r="E79" i="1" s="1"/>
  <c r="E29" i="1"/>
  <c r="E31" i="1" s="1"/>
</calcChain>
</file>

<file path=xl/sharedStrings.xml><?xml version="1.0" encoding="utf-8"?>
<sst xmlns="http://schemas.openxmlformats.org/spreadsheetml/2006/main" count="3228" uniqueCount="113">
  <si>
    <t>THE ROADS AUTHORITY</t>
  </si>
  <si>
    <t>Bill of Quantities - Phase One</t>
  </si>
  <si>
    <t>BILL NO. 1500 - ACCOMMODATION OF TRAFFIC</t>
  </si>
  <si>
    <t>Item No.</t>
  </si>
  <si>
    <t>Description</t>
  </si>
  <si>
    <t>Unit</t>
  </si>
  <si>
    <t>Quantity</t>
  </si>
  <si>
    <t>Rate</t>
  </si>
  <si>
    <t>Amount</t>
  </si>
  <si>
    <t>Contractor's Establishment</t>
  </si>
  <si>
    <t>(c) Time-related obligations</t>
  </si>
  <si>
    <t>month</t>
  </si>
  <si>
    <t xml:space="preserve">Total Bill No.1500 </t>
  </si>
  <si>
    <t>Temporary Traffic Control Facilities</t>
  </si>
  <si>
    <t xml:space="preserve"> </t>
  </si>
  <si>
    <t>(f) Road Signs W- Series</t>
  </si>
  <si>
    <t>No</t>
  </si>
  <si>
    <t>BILL NO. 1700 - CLEARING AND GRUBBING</t>
  </si>
  <si>
    <t>Ps 17.04</t>
  </si>
  <si>
    <t>Cutting and removal of tree branches</t>
  </si>
  <si>
    <t>Ps 17.07</t>
  </si>
  <si>
    <t>Shrubs and Grass cutting.</t>
  </si>
  <si>
    <r>
      <t>m</t>
    </r>
    <r>
      <rPr>
        <b/>
        <vertAlign val="superscript"/>
        <sz val="10"/>
        <rFont val="Times New Roman"/>
        <family val="1"/>
      </rPr>
      <t>2</t>
    </r>
  </si>
  <si>
    <t>Ps 17.09</t>
  </si>
  <si>
    <t>Treatment of anthills</t>
  </si>
  <si>
    <t>Total Bill No. 1700</t>
  </si>
  <si>
    <t>SUMMARY</t>
  </si>
  <si>
    <t>Bill No.</t>
  </si>
  <si>
    <t>Accommodation of Traffic</t>
  </si>
  <si>
    <t>Clearing and Grubbing</t>
  </si>
  <si>
    <t>Bill of Quantities - Phase Two</t>
  </si>
  <si>
    <t>Ps 17.08</t>
  </si>
  <si>
    <t>Bush clearing</t>
  </si>
  <si>
    <t>Summary</t>
  </si>
  <si>
    <t>Phase One Total Sum</t>
  </si>
  <si>
    <t>Phase Two Total Sum</t>
  </si>
  <si>
    <t>Add 15% of Total of Bills 1500 through 1700 as Contingency</t>
  </si>
  <si>
    <t>Totals of Bills 1500 through 1701</t>
  </si>
  <si>
    <t>A</t>
  </si>
  <si>
    <t>B</t>
  </si>
  <si>
    <t>C</t>
  </si>
  <si>
    <t>Sub total of A and B</t>
  </si>
  <si>
    <t>D</t>
  </si>
  <si>
    <t>E</t>
  </si>
  <si>
    <t>Total carried to form of tender</t>
  </si>
  <si>
    <t>Dayworks</t>
  </si>
  <si>
    <t>Shrubs and Grass Cutting from Linthipe II Bridge to Masasa Trading Centre on M001 and Dedza Border Roads in Dedza District</t>
  </si>
  <si>
    <t>Shrubs and Grass Cutting from Masasa Trading Centre to Biriwiri Trading Centre on M001 Road in Ntcheu District.</t>
  </si>
  <si>
    <t>Shrubs and Grass Cutting from Biriwiri to Chingeni on M001 Road in Ntcheu District.</t>
  </si>
  <si>
    <t>Shrubs and Grass Cutting from Mayani Turn Off to Nakaingwa Trading Centre on M005 and Chipoka Turn Off to Chipoka Jetty on T326 Roads in Salima and Dedza Districts</t>
  </si>
  <si>
    <t>Shrubs and Grass Cutting from Nakaingwa Trading Centre to Mthumbo Trading Centre on M005 Road in Dedza and Ntcheu Districts</t>
  </si>
  <si>
    <t>Shrubs and Grass Cutting from Mthumbo trading centre to Bwanje Trading Centre on M005 and Kasinje to Kandeu (S134) Roads in Ntcheu District</t>
  </si>
  <si>
    <t>Procurement Reference Number.:  RA/MAI/2025-26/T/RM/CR/NU/066</t>
  </si>
  <si>
    <t>Procurement Reference Number.:  RA/MAI/2025-26/T/RM/CR/DZ/062</t>
  </si>
  <si>
    <t>Procurement Reference Number.:  RA/MAI/2025-26/T/RM/CR/NU/063</t>
  </si>
  <si>
    <t>Procurement Reference Number.:  RA/MAI/2025-26/T/RM/CR/NU/064</t>
  </si>
  <si>
    <t>Procurement Reference Number.:  RA/MAI/2025-26/T/RM/CR/NU/065</t>
  </si>
  <si>
    <t>Procurement Reference Number.:  RA/MAI/2025-26/T/RM/CR/DZ/NU/067</t>
  </si>
  <si>
    <t>Shrubs and Grass Cutting from Masasa to Golomoti on S127 and Golomoti to Phanga on New M10 Roads in Dedza and Ntcheu Districts.</t>
  </si>
  <si>
    <t>Procurement Reference Number.:  RA/MAI/2025-26/T/RM/CR/SA/DZ/059</t>
  </si>
  <si>
    <t>Procurement Reference Number.:  RA/MAI/2025-26/T/RM/CR/DZ/068</t>
  </si>
  <si>
    <t>(a) Fixed obligations</t>
  </si>
  <si>
    <t>Sum</t>
  </si>
  <si>
    <t>Add 5% of Total of Bills 1500 through 1700 as Contingency</t>
  </si>
  <si>
    <t>Add 1% as PPDA Levy</t>
  </si>
  <si>
    <t>Add 17.5% of C as Value Added Tax</t>
  </si>
  <si>
    <t>F</t>
  </si>
  <si>
    <t>Total carried to Summary Page (C+D+E+F)</t>
  </si>
  <si>
    <t>Shrubs and Grass Cutting from Bwanje Trading Centre to Balaka Market on M005 Road and Bilira to Banda on T385 Road in Ntcheu District.</t>
  </si>
  <si>
    <t>ADD 1% AS PPDA LEVY        (C x 1%)</t>
  </si>
  <si>
    <t>Add 17.5% of C as Value Added Tax       (C x 17.5%)</t>
  </si>
  <si>
    <t>Total carried to Summary Page (C+D+E)</t>
  </si>
  <si>
    <t>(Cx1%)</t>
  </si>
  <si>
    <t>(Cx17.5%)</t>
  </si>
  <si>
    <t>Contract No.:   RA/MAI/2025-26/T/RM/CR/LL/052</t>
  </si>
  <si>
    <t>Shrub and Grass Cutting from Namitete Bridge to Mchinji Roundabout on M012 and Western Bypass in Lilongwe District</t>
  </si>
  <si>
    <t>Lump Sum</t>
  </si>
  <si>
    <t>Bush Clearing</t>
  </si>
  <si>
    <t>Contract No.:   RA/MAI/2025-26/T/RM/CR/LL/054</t>
  </si>
  <si>
    <t>Shrub and Grass Cutting from Kapinga to Njewa on (S117) Road  in Lilongwe District</t>
  </si>
  <si>
    <t>Contract No.:   RA/MAI/2025-26/T/RM/CR/LL/DA/056</t>
  </si>
  <si>
    <t>Shrub and Grass Cutting from Kanengo  to Chezi on M014  in Lilongwe and Dowa  Districts</t>
  </si>
  <si>
    <t>Contract No.:   RA/MAI/2025-26/T/RM/CR/DA/SA/057</t>
  </si>
  <si>
    <t>Shrub and Grass Cutting from Chezi  to Salima on M014  in Dowa and Salima  Districts</t>
  </si>
  <si>
    <t>Contract No.:   RA/MAI/2025-26/T/RM/CR/SA/058</t>
  </si>
  <si>
    <t>Shrub and Grass Cutting from Salima  to Livingstonia on S122, Salima to Mayani Turn Off on M005 and   MAFCO Roads in  Salima  District.</t>
  </si>
  <si>
    <t>Contract No.:   RA/MAI/2025-26/T/RM/CR/LL/060</t>
  </si>
  <si>
    <t>Shrub and Grass Cutting from Bunda Turn Off  to Mitundu on S125 and from Bunda Turn Off to Matindi Academy on M001 Roads in  Lilongwe  District.</t>
  </si>
  <si>
    <t>Contract No.:   RA/MAI/2025-26/T/RM/CR/LL/DZ/061</t>
  </si>
  <si>
    <t>Shrub and Grass Cutting from Matindi Academy to Linthipe 2 on M001  and from Kamphata to Nkhoma on S121 and T374 Roads in Lilongwe and Dedza  Districts.</t>
  </si>
  <si>
    <t>Shrubs and Grass Cutting from Dwambazi - Dwangwa on M05  Road in Nkhotakota District</t>
  </si>
  <si>
    <t>Contract No.:   RA/MAI/2025-26/T/RM/CR/KK/043</t>
  </si>
  <si>
    <t>Shrubs and  Grass Cutting from Chamwabvi to Mbobo and from Game gate to Nkhotakota Boma (M18) Road in Kasungu,Ntchisi and Nkhotakota Districts</t>
  </si>
  <si>
    <t xml:space="preserve">Contract No.:   RA/MAI/2025-26/T/RM/CR/KU/NS/KK/044 </t>
  </si>
  <si>
    <t>Shrubs and Grass Cutting from Kasungu to Chamwabvi on M018, Junction with M018 to Chiwengo Village and Kamuzu Academy Turn Off (M018/T325 Junction) to Kamuzu Academy on T325 and Junction with M001 to Nguluyanawambe (S114 ) Roads in Kasungu District.</t>
  </si>
  <si>
    <t xml:space="preserve">Contract No.:    RA/MAI/2025-26/T/RM/CR/KU/045 </t>
  </si>
  <si>
    <t>Shrubs and Grasss Cutting from Kapiri to Chikhoma  on M018 Road in Kasungu and Mchinji Districts.</t>
  </si>
  <si>
    <t xml:space="preserve">Contract No.:   RA/MAI/2025-26/T/RM/CR/KU/MC/047 </t>
  </si>
  <si>
    <t>Shrubs and  Grass Cutting from Kamwendo  to Kapiri  on M018 Road in Mchinji District.</t>
  </si>
  <si>
    <t xml:space="preserve">Contract No.:   RA/MAI/2025-26/T/RM/CR/MC/048 </t>
  </si>
  <si>
    <t>Shrubs and Grass Cutting from Santhe to Kapinga on (S117) and Kapinga to Kasiya on (D170) Roads in Kasungu and Lilongwe Districts</t>
  </si>
  <si>
    <t xml:space="preserve">Contract No.:    RA/MAI/2025-26/TD/RM/CR/KU/LL/053 </t>
  </si>
  <si>
    <t>Add 1% PPDA Levy</t>
  </si>
  <si>
    <t>Shrubs and Grass Cutting from Mponela to Ntchisi on T350 Road in Dowa and Ntchisi Districts.</t>
  </si>
  <si>
    <t>Procurement Reference Number.:  RA/MAI/2025-26/T/RM/CR/NS/DA/046</t>
  </si>
  <si>
    <t>Shrubs and Grass Cutting from Mchinji Boma to Mkandai on S118 Road in Mchinji District.</t>
  </si>
  <si>
    <t>Procurement Reference Number.:  RA/MAI/2025-26/T/RM/CR/MC/049</t>
  </si>
  <si>
    <t>Shrubs and Grass Cutting from Mchinji Boarder to Guilime on M12 Road in Mchinji District.</t>
  </si>
  <si>
    <t>Procurement Reference Number.:  RA/MAI/2025-26/T/RM/CR/MC/050</t>
  </si>
  <si>
    <t>Shrubs and Grass Cutting from  Guilime  to Namitete Bridge on M12 and Junction with M12 to St Gabriel  Hospital Roads in Mchinji and Lilongwe Districts.</t>
  </si>
  <si>
    <t>Procurement Reference Number.:  RA/MAI/2025-26/T/RM/CR/MC/LL/051</t>
  </si>
  <si>
    <t>Shrubs and Grass Cutting from  Kanengo  to Lumbadzi Bridge on M01 and Dowa Turn Off (MO1/MO7) Junction to Chezi (M14/M16 Junction) Roads in Dowa and Lilongwe Districts.</t>
  </si>
  <si>
    <t>Procurement Reference Number.:  RA/MAI/2025-26/T/RM/CR/LL/055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</si>
</sst>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"/>
  </numFmts>
  <fonts count="12" x14ac:knownFonts="1">
    <font>
      <sz val="10"/>
      <name val="Arial"/>
    </font>
    <font>
      <sz val="10"/>
      <name val="Arial"/>
    </font>
    <font>
      <b/>
      <sz val="16"/>
      <name val="Georgia"/>
      <family val="1"/>
    </font>
    <font>
      <sz val="12"/>
      <name val="Garamond"/>
      <family val="1"/>
    </font>
    <font>
      <b/>
      <sz val="12"/>
      <name val="Georgia"/>
      <family val="1"/>
    </font>
    <font>
      <sz val="12"/>
      <name val="Georgia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rgb="FFFF0000"/>
      <name val="Georgia"/>
      <family val="1"/>
    </font>
    <font>
      <sz val="12"/>
      <name val="Georgia"/>
    </font>
    <font>
      <sz val="12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64" fontId="5" fillId="0" borderId="12" xfId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4" fontId="5" fillId="0" borderId="27" xfId="0" applyNumberFormat="1" applyFont="1" applyBorder="1" applyAlignment="1">
      <alignment horizontal="center" vertical="center"/>
    </xf>
    <xf numFmtId="4" fontId="5" fillId="0" borderId="28" xfId="0" applyNumberFormat="1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9" xfId="0" applyFont="1" applyBorder="1" applyAlignment="1">
      <alignment horizontal="justify" vertical="center"/>
    </xf>
    <xf numFmtId="164" fontId="5" fillId="0" borderId="10" xfId="1" applyFont="1" applyBorder="1" applyAlignment="1">
      <alignment vertical="center"/>
    </xf>
    <xf numFmtId="39" fontId="5" fillId="0" borderId="31" xfId="1" applyNumberFormat="1" applyFont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justify" vertical="center"/>
    </xf>
    <xf numFmtId="0" fontId="7" fillId="0" borderId="33" xfId="0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4" fontId="5" fillId="0" borderId="35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39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4" fontId="5" fillId="0" borderId="43" xfId="0" applyNumberFormat="1" applyFont="1" applyBorder="1" applyAlignment="1">
      <alignment horizontal="center" vertical="center"/>
    </xf>
    <xf numFmtId="4" fontId="5" fillId="0" borderId="44" xfId="0" applyNumberFormat="1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vertical="center"/>
    </xf>
    <xf numFmtId="4" fontId="5" fillId="0" borderId="47" xfId="0" applyNumberFormat="1" applyFont="1" applyBorder="1" applyAlignment="1">
      <alignment horizontal="center" vertical="center"/>
    </xf>
    <xf numFmtId="4" fontId="4" fillId="0" borderId="48" xfId="0" applyNumberFormat="1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4" fontId="5" fillId="0" borderId="48" xfId="0" applyNumberFormat="1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50" xfId="0" applyNumberFormat="1" applyFont="1" applyBorder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54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4" fontId="4" fillId="0" borderId="56" xfId="0" applyNumberFormat="1" applyFont="1" applyBorder="1" applyAlignment="1">
      <alignment horizontal="center" vertical="center"/>
    </xf>
    <xf numFmtId="4" fontId="4" fillId="0" borderId="5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6" xfId="0" applyFont="1" applyBorder="1" applyAlignment="1">
      <alignment vertical="center" wrapText="1"/>
    </xf>
    <xf numFmtId="4" fontId="5" fillId="0" borderId="48" xfId="0" applyNumberFormat="1" applyFont="1" applyBorder="1" applyAlignment="1">
      <alignment horizontal="center" vertical="center"/>
    </xf>
    <xf numFmtId="4" fontId="5" fillId="0" borderId="58" xfId="0" applyNumberFormat="1" applyFont="1" applyBorder="1" applyAlignment="1">
      <alignment vertical="center"/>
    </xf>
    <xf numFmtId="4" fontId="5" fillId="0" borderId="5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4" fillId="0" borderId="6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5" fillId="0" borderId="61" xfId="0" applyNumberFormat="1" applyFont="1" applyBorder="1" applyAlignment="1">
      <alignment horizontal="center" vertical="center"/>
    </xf>
    <xf numFmtId="4" fontId="5" fillId="0" borderId="60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" fontId="4" fillId="0" borderId="61" xfId="0" applyNumberFormat="1" applyFont="1" applyBorder="1" applyAlignment="1">
      <alignment horizontal="center" vertical="center"/>
    </xf>
    <xf numFmtId="0" fontId="4" fillId="0" borderId="62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4" fillId="0" borderId="62" xfId="0" applyFont="1" applyBorder="1"/>
    <xf numFmtId="0" fontId="4" fillId="0" borderId="4" xfId="0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65" xfId="0" applyFont="1" applyBorder="1" applyAlignment="1">
      <alignment horizontal="center" vertical="center"/>
    </xf>
    <xf numFmtId="4" fontId="5" fillId="0" borderId="65" xfId="0" applyNumberFormat="1" applyFont="1" applyBorder="1" applyAlignment="1">
      <alignment horizontal="center" vertical="center"/>
    </xf>
    <xf numFmtId="4" fontId="4" fillId="0" borderId="66" xfId="0" applyNumberFormat="1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63" xfId="0" applyFont="1" applyBorder="1" applyAlignment="1">
      <alignment horizontal="center" vertical="center"/>
    </xf>
    <xf numFmtId="4" fontId="5" fillId="0" borderId="63" xfId="0" applyNumberFormat="1" applyFont="1" applyBorder="1" applyAlignment="1">
      <alignment horizontal="center" vertical="center"/>
    </xf>
    <xf numFmtId="4" fontId="5" fillId="0" borderId="68" xfId="0" applyNumberFormat="1" applyFont="1" applyBorder="1" applyAlignment="1">
      <alignment vertical="center"/>
    </xf>
    <xf numFmtId="164" fontId="5" fillId="0" borderId="60" xfId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4" fontId="5" fillId="0" borderId="0" xfId="3" applyFont="1" applyFill="1" applyAlignment="1">
      <alignment vertical="center"/>
    </xf>
    <xf numFmtId="164" fontId="5" fillId="0" borderId="0" xfId="3" applyFont="1" applyAlignment="1">
      <alignment vertical="center"/>
    </xf>
    <xf numFmtId="164" fontId="4" fillId="0" borderId="5" xfId="3" applyFont="1" applyBorder="1" applyAlignment="1">
      <alignment horizontal="left" vertical="center"/>
    </xf>
    <xf numFmtId="164" fontId="4" fillId="0" borderId="8" xfId="3" applyFont="1" applyBorder="1" applyAlignment="1">
      <alignment horizontal="center" vertical="center"/>
    </xf>
    <xf numFmtId="164" fontId="5" fillId="0" borderId="11" xfId="3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164" fontId="5" fillId="0" borderId="12" xfId="3" applyFont="1" applyBorder="1" applyAlignment="1">
      <alignment vertical="center"/>
    </xf>
    <xf numFmtId="164" fontId="5" fillId="0" borderId="15" xfId="3" applyFont="1" applyBorder="1" applyAlignment="1">
      <alignment vertical="center"/>
    </xf>
    <xf numFmtId="164" fontId="4" fillId="0" borderId="18" xfId="3" applyFont="1" applyBorder="1" applyAlignment="1">
      <alignment vertical="center"/>
    </xf>
    <xf numFmtId="164" fontId="5" fillId="0" borderId="21" xfId="3" applyFont="1" applyBorder="1" applyAlignment="1">
      <alignment vertical="center"/>
    </xf>
    <xf numFmtId="164" fontId="5" fillId="0" borderId="28" xfId="3" applyFont="1" applyBorder="1" applyAlignment="1">
      <alignment vertical="center"/>
    </xf>
    <xf numFmtId="164" fontId="5" fillId="0" borderId="10" xfId="3" applyFont="1" applyBorder="1" applyAlignment="1">
      <alignment vertical="center"/>
    </xf>
    <xf numFmtId="164" fontId="5" fillId="0" borderId="31" xfId="3" applyFont="1" applyBorder="1" applyAlignment="1">
      <alignment horizontal="center" vertical="center"/>
    </xf>
    <xf numFmtId="164" fontId="5" fillId="0" borderId="69" xfId="3" applyFont="1" applyBorder="1" applyAlignment="1">
      <alignment vertical="center"/>
    </xf>
    <xf numFmtId="164" fontId="5" fillId="0" borderId="36" xfId="3" applyFont="1" applyBorder="1" applyAlignment="1">
      <alignment vertical="center"/>
    </xf>
    <xf numFmtId="164" fontId="5" fillId="0" borderId="5" xfId="3" applyFont="1" applyBorder="1" applyAlignment="1">
      <alignment vertical="center"/>
    </xf>
    <xf numFmtId="164" fontId="5" fillId="0" borderId="44" xfId="3" applyFont="1" applyBorder="1" applyAlignment="1">
      <alignment vertical="center"/>
    </xf>
    <xf numFmtId="164" fontId="4" fillId="0" borderId="48" xfId="3" applyFont="1" applyBorder="1" applyAlignment="1">
      <alignment horizontal="center" vertical="center"/>
    </xf>
    <xf numFmtId="164" fontId="5" fillId="0" borderId="48" xfId="3" applyFont="1" applyBorder="1" applyAlignment="1">
      <alignment vertical="center"/>
    </xf>
    <xf numFmtId="164" fontId="4" fillId="0" borderId="60" xfId="3" applyFont="1" applyBorder="1" applyAlignment="1">
      <alignment vertical="center"/>
    </xf>
    <xf numFmtId="164" fontId="5" fillId="0" borderId="60" xfId="3" applyFont="1" applyBorder="1" applyAlignment="1">
      <alignment vertical="center"/>
    </xf>
    <xf numFmtId="164" fontId="4" fillId="0" borderId="50" xfId="3" applyFont="1" applyBorder="1" applyAlignment="1">
      <alignment vertical="center"/>
    </xf>
    <xf numFmtId="164" fontId="9" fillId="0" borderId="10" xfId="3" applyFont="1" applyBorder="1" applyAlignment="1">
      <alignment vertical="center"/>
    </xf>
    <xf numFmtId="39" fontId="5" fillId="0" borderId="31" xfId="3" applyNumberFormat="1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horizontal="center" vertical="center"/>
    </xf>
    <xf numFmtId="0" fontId="5" fillId="0" borderId="72" xfId="0" applyFont="1" applyBorder="1" applyAlignment="1">
      <alignment vertical="center"/>
    </xf>
    <xf numFmtId="4" fontId="5" fillId="0" borderId="73" xfId="0" applyNumberFormat="1" applyFont="1" applyBorder="1" applyAlignment="1">
      <alignment horizontal="center" vertical="center"/>
    </xf>
    <xf numFmtId="164" fontId="5" fillId="0" borderId="74" xfId="3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64" fontId="4" fillId="0" borderId="54" xfId="3" applyFont="1" applyBorder="1" applyAlignment="1">
      <alignment horizontal="center" vertical="center"/>
    </xf>
    <xf numFmtId="164" fontId="4" fillId="0" borderId="57" xfId="3" applyFont="1" applyBorder="1" applyAlignment="1">
      <alignment horizontal="center" vertical="center"/>
    </xf>
    <xf numFmtId="164" fontId="5" fillId="0" borderId="58" xfId="3" applyFont="1" applyBorder="1" applyAlignment="1">
      <alignment vertical="center"/>
    </xf>
    <xf numFmtId="164" fontId="3" fillId="0" borderId="0" xfId="3" applyFont="1" applyAlignment="1">
      <alignment vertical="center"/>
    </xf>
    <xf numFmtId="164" fontId="10" fillId="0" borderId="75" xfId="0" applyNumberFormat="1" applyFont="1" applyBorder="1" applyAlignment="1">
      <alignment vertical="center"/>
    </xf>
    <xf numFmtId="164" fontId="10" fillId="0" borderId="76" xfId="0" applyNumberFormat="1" applyFont="1" applyBorder="1" applyAlignment="1">
      <alignment vertical="center"/>
    </xf>
    <xf numFmtId="164" fontId="11" fillId="2" borderId="47" xfId="3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1" xfId="0" applyFont="1" applyBorder="1" applyAlignment="1">
      <alignment horizontal="left" vertical="center"/>
    </xf>
    <xf numFmtId="0" fontId="4" fillId="0" borderId="52" xfId="0" applyFont="1" applyBorder="1" applyAlignment="1">
      <alignment horizontal="left" vertical="center"/>
    </xf>
    <xf numFmtId="0" fontId="4" fillId="0" borderId="53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">
    <cellStyle name="Comma" xfId="1" builtinId="3"/>
    <cellStyle name="Comma 2" xfId="3" xr:uid="{BF8810B1-85E7-441E-9BC9-B3ECF83C754B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91B64-DCB7-4D8E-9613-3C7D71329480}">
  <dimension ref="B1:I111"/>
  <sheetViews>
    <sheetView showGridLines="0" view="pageBreakPreview" topLeftCell="A43" zoomScaleNormal="100" zoomScaleSheetLayoutView="100" workbookViewId="0">
      <selection activeCell="E31" sqref="E3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91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90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28">
        <f>5*62000</f>
        <v>310000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28">
        <v>20000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4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310000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03:G103"/>
    <mergeCell ref="C104:F104"/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11A22-D454-4D76-A00A-CB7F47CC353C}">
  <dimension ref="B1:I111"/>
  <sheetViews>
    <sheetView view="pageBreakPreview" topLeftCell="A97" zoomScale="95" zoomScaleNormal="100" zoomScaleSheetLayoutView="95" workbookViewId="0">
      <selection activeCell="C11" sqref="C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93</v>
      </c>
      <c r="C3" s="169"/>
      <c r="D3" s="169"/>
      <c r="E3" s="169"/>
      <c r="F3" s="169"/>
      <c r="G3" s="169"/>
      <c r="H3" s="2"/>
    </row>
    <row r="4" spans="2:8" ht="45" customHeight="1" x14ac:dyDescent="0.2">
      <c r="B4" s="177" t="s">
        <v>92</v>
      </c>
      <c r="C4" s="177"/>
      <c r="D4" s="177"/>
      <c r="E4" s="177"/>
      <c r="F4" s="177"/>
      <c r="G4" s="177"/>
      <c r="H4" s="3"/>
    </row>
    <row r="5" spans="2:8" x14ac:dyDescent="0.2">
      <c r="B5" s="2"/>
      <c r="C5" s="2"/>
      <c r="D5" s="4"/>
      <c r="E5" s="2"/>
      <c r="F5" s="5"/>
      <c r="G5" s="122"/>
      <c r="H5" s="2"/>
    </row>
    <row r="6" spans="2:8" x14ac:dyDescent="0.2">
      <c r="B6" s="7" t="s">
        <v>1</v>
      </c>
      <c r="C6" s="2"/>
      <c r="D6" s="4"/>
      <c r="E6" s="2"/>
      <c r="F6" s="5"/>
      <c r="G6" s="123"/>
      <c r="H6" s="2"/>
    </row>
    <row r="7" spans="2:8" ht="16.5" thickBot="1" x14ac:dyDescent="0.25">
      <c r="B7" s="2"/>
      <c r="C7" s="2"/>
      <c r="D7" s="4"/>
      <c r="E7" s="2"/>
      <c r="F7" s="5"/>
      <c r="G7" s="123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24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8" x14ac:dyDescent="0.2">
      <c r="B11" s="16"/>
      <c r="C11" s="17"/>
      <c r="D11" s="18"/>
      <c r="E11" s="18"/>
      <c r="F11" s="19"/>
      <c r="G11" s="126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8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8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8" x14ac:dyDescent="0.2">
      <c r="B15" s="23"/>
      <c r="C15" s="24"/>
      <c r="D15" s="25"/>
      <c r="E15" s="25"/>
      <c r="F15" s="26"/>
      <c r="G15" s="129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20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28">
        <v>715000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28">
        <v>20000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5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5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715000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>
        <v>20000</v>
      </c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>
        <v>5</v>
      </c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03:G103"/>
    <mergeCell ref="C104:F104"/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</mergeCells>
  <pageMargins left="0.7" right="0.7" top="0.75" bottom="0.75" header="0.3" footer="0.3"/>
  <pageSetup scale="62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E2E9-9816-4A28-8680-DE50918EC1F1}">
  <dimension ref="B1:L111"/>
  <sheetViews>
    <sheetView view="pageBreakPreview" topLeftCell="A43" zoomScale="89" zoomScaleNormal="100" zoomScaleSheetLayoutView="89" workbookViewId="0">
      <selection activeCell="C11" sqref="C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12" ht="20.25" x14ac:dyDescent="0.2">
      <c r="B1" s="168" t="s">
        <v>0</v>
      </c>
      <c r="C1" s="168"/>
      <c r="D1" s="168"/>
      <c r="E1" s="168"/>
      <c r="F1" s="168"/>
      <c r="G1" s="168"/>
    </row>
    <row r="3" spans="2:12" ht="34.5" customHeight="1" x14ac:dyDescent="0.2">
      <c r="B3" s="169" t="s">
        <v>95</v>
      </c>
      <c r="C3" s="169"/>
      <c r="D3" s="169"/>
      <c r="E3" s="169"/>
      <c r="F3" s="169"/>
      <c r="G3" s="169"/>
      <c r="H3" s="2"/>
    </row>
    <row r="4" spans="2:12" ht="45" customHeight="1" x14ac:dyDescent="0.2">
      <c r="B4" s="178" t="s">
        <v>94</v>
      </c>
      <c r="C4" s="178"/>
      <c r="D4" s="178"/>
      <c r="E4" s="178"/>
      <c r="F4" s="178"/>
      <c r="G4" s="178"/>
      <c r="H4" s="2"/>
      <c r="I4" s="2"/>
      <c r="J4" s="2"/>
      <c r="K4" s="2"/>
      <c r="L4" s="2"/>
    </row>
    <row r="5" spans="2:12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12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12" ht="16.5" thickBot="1" x14ac:dyDescent="0.25">
      <c r="B7" s="2"/>
      <c r="C7" s="2"/>
      <c r="D7" s="4"/>
      <c r="E7" s="2"/>
      <c r="F7" s="5"/>
      <c r="G7" s="123"/>
      <c r="H7" s="2"/>
    </row>
    <row r="8" spans="2:12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12" x14ac:dyDescent="0.2">
      <c r="B9" s="8"/>
      <c r="C9" s="9"/>
      <c r="D9" s="9"/>
      <c r="E9" s="9"/>
      <c r="F9" s="9"/>
      <c r="G9" s="124"/>
      <c r="H9" s="2"/>
    </row>
    <row r="10" spans="2:12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12" x14ac:dyDescent="0.2">
      <c r="B11" s="16"/>
      <c r="C11" s="17"/>
      <c r="D11" s="18"/>
      <c r="E11" s="18"/>
      <c r="F11" s="19"/>
      <c r="G11" s="126"/>
      <c r="H11" s="2"/>
    </row>
    <row r="12" spans="2:12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12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12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12" x14ac:dyDescent="0.2">
      <c r="B15" s="23"/>
      <c r="C15" s="24"/>
      <c r="D15" s="25"/>
      <c r="E15" s="25"/>
      <c r="F15" s="26"/>
      <c r="G15" s="129"/>
      <c r="H15" s="2"/>
    </row>
    <row r="16" spans="2:12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10" ht="16.5" thickTop="1" x14ac:dyDescent="0.2">
      <c r="B17" s="8"/>
      <c r="C17" s="9"/>
      <c r="D17" s="9"/>
      <c r="E17" s="9"/>
      <c r="F17" s="9"/>
      <c r="G17" s="124"/>
      <c r="H17" s="2"/>
    </row>
    <row r="18" spans="2:10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10" x14ac:dyDescent="0.2">
      <c r="B19" s="16"/>
      <c r="C19" s="17"/>
      <c r="D19" s="18"/>
      <c r="E19" s="18"/>
      <c r="F19" s="19"/>
      <c r="G19" s="126"/>
      <c r="H19" s="2"/>
    </row>
    <row r="20" spans="2:10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10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10" x14ac:dyDescent="0.2">
      <c r="B22" s="23"/>
      <c r="C22" s="24"/>
      <c r="D22" s="25"/>
      <c r="E22" s="25"/>
      <c r="F22" s="26"/>
      <c r="G22" s="129"/>
      <c r="H22" s="2"/>
    </row>
    <row r="23" spans="2:10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10" ht="16.5" thickTop="1" x14ac:dyDescent="0.2">
      <c r="B24" s="33"/>
      <c r="C24" s="34"/>
      <c r="D24" s="35"/>
      <c r="E24" s="34"/>
      <c r="F24" s="36"/>
      <c r="G24" s="131"/>
      <c r="H24" s="2"/>
    </row>
    <row r="25" spans="2:10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10" x14ac:dyDescent="0.2">
      <c r="B26" s="38"/>
      <c r="C26" s="39"/>
      <c r="D26" s="40"/>
      <c r="E26" s="41"/>
      <c r="F26" s="42"/>
      <c r="G26" s="132"/>
      <c r="H26" s="2"/>
    </row>
    <row r="27" spans="2:10" ht="21" customHeight="1" x14ac:dyDescent="0.2">
      <c r="B27" s="44" t="s">
        <v>18</v>
      </c>
      <c r="C27" s="45" t="s">
        <v>19</v>
      </c>
      <c r="D27" s="18" t="s">
        <v>16</v>
      </c>
      <c r="E27" s="128">
        <v>5</v>
      </c>
      <c r="F27" s="46"/>
      <c r="G27" s="126">
        <f>+E27*F27</f>
        <v>0</v>
      </c>
      <c r="H27" s="2"/>
    </row>
    <row r="28" spans="2:10" ht="21" customHeight="1" x14ac:dyDescent="0.2">
      <c r="B28" s="44"/>
      <c r="C28" s="45"/>
      <c r="D28" s="47"/>
      <c r="E28" s="48"/>
      <c r="F28" s="46"/>
      <c r="G28" s="126"/>
      <c r="H28" s="2"/>
    </row>
    <row r="29" spans="2:10" ht="21" customHeight="1" x14ac:dyDescent="0.2">
      <c r="B29" s="44" t="s">
        <v>20</v>
      </c>
      <c r="C29" s="45" t="s">
        <v>21</v>
      </c>
      <c r="D29" s="18" t="s">
        <v>22</v>
      </c>
      <c r="E29" s="159">
        <f>650000+50000</f>
        <v>700000</v>
      </c>
      <c r="F29" s="46"/>
      <c r="G29" s="126">
        <f>+E29*F29</f>
        <v>0</v>
      </c>
      <c r="H29" s="2"/>
      <c r="J29" s="1">
        <f>10000*5</f>
        <v>50000</v>
      </c>
    </row>
    <row r="30" spans="2:10" ht="21" customHeight="1" x14ac:dyDescent="0.2">
      <c r="B30" s="49"/>
      <c r="C30" s="45"/>
      <c r="D30" s="18"/>
      <c r="E30" s="133"/>
      <c r="F30" s="19"/>
      <c r="G30" s="126"/>
      <c r="H30" s="2"/>
    </row>
    <row r="31" spans="2:10" ht="21" customHeight="1" x14ac:dyDescent="0.2">
      <c r="B31" s="44" t="s">
        <v>31</v>
      </c>
      <c r="C31" s="45" t="s">
        <v>77</v>
      </c>
      <c r="D31" s="18" t="s">
        <v>22</v>
      </c>
      <c r="E31" s="159">
        <v>30000</v>
      </c>
      <c r="F31" s="46"/>
      <c r="G31" s="126">
        <f>+E31*F31</f>
        <v>0</v>
      </c>
      <c r="H31" s="2"/>
    </row>
    <row r="32" spans="2:10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20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10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700000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>
        <v>30000</v>
      </c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>
        <v>10</v>
      </c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03:G103"/>
    <mergeCell ref="C104:F104"/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</mergeCells>
  <pageMargins left="0.7" right="0.7" top="0.75" bottom="0.75" header="0.3" footer="0.3"/>
  <pageSetup scale="67" orientation="portrait" r:id="rId1"/>
  <rowBreaks count="1" manualBreakCount="1">
    <brk id="53" max="7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29280-95C2-4D04-848B-AC004502D35F}">
  <dimension ref="B1:H107"/>
  <sheetViews>
    <sheetView showGridLines="0" view="pageBreakPreview" zoomScaleNormal="100" zoomScaleSheetLayoutView="100" workbookViewId="0">
      <selection activeCell="F96" sqref="F96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104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103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ht="16.5" thickBot="1" x14ac:dyDescent="0.25">
      <c r="B15" s="28" t="s">
        <v>12</v>
      </c>
      <c r="C15" s="29"/>
      <c r="D15" s="30"/>
      <c r="E15" s="29"/>
      <c r="F15" s="31"/>
      <c r="G15" s="32"/>
      <c r="H15" s="2"/>
    </row>
    <row r="16" spans="2:8" ht="16.5" thickTop="1" x14ac:dyDescent="0.2">
      <c r="B16" s="8"/>
      <c r="C16" s="9"/>
      <c r="D16" s="9"/>
      <c r="E16" s="9"/>
      <c r="F16" s="9"/>
      <c r="G16" s="10"/>
      <c r="H16" s="2"/>
    </row>
    <row r="17" spans="2:8" x14ac:dyDescent="0.2">
      <c r="B17" s="11" t="s">
        <v>3</v>
      </c>
      <c r="C17" s="12" t="s">
        <v>4</v>
      </c>
      <c r="D17" s="13" t="s">
        <v>5</v>
      </c>
      <c r="E17" s="13" t="s">
        <v>6</v>
      </c>
      <c r="F17" s="14" t="s">
        <v>7</v>
      </c>
      <c r="G17" s="15" t="s">
        <v>8</v>
      </c>
      <c r="H17" s="2"/>
    </row>
    <row r="18" spans="2:8" x14ac:dyDescent="0.2">
      <c r="B18" s="16"/>
      <c r="C18" s="17"/>
      <c r="D18" s="18"/>
      <c r="E18" s="18"/>
      <c r="F18" s="19"/>
      <c r="G18" s="20"/>
      <c r="H18" s="2"/>
    </row>
    <row r="19" spans="2:8" ht="30" x14ac:dyDescent="0.2">
      <c r="B19" s="16">
        <v>15.03</v>
      </c>
      <c r="C19" s="21" t="s">
        <v>13</v>
      </c>
      <c r="D19" s="18"/>
      <c r="E19" s="18"/>
      <c r="F19" s="19"/>
      <c r="G19" s="20"/>
      <c r="H19" s="2" t="s">
        <v>14</v>
      </c>
    </row>
    <row r="20" spans="2:8" ht="21" customHeight="1" x14ac:dyDescent="0.2">
      <c r="B20" s="16"/>
      <c r="C20" s="17" t="s">
        <v>15</v>
      </c>
      <c r="D20" s="18" t="s">
        <v>16</v>
      </c>
      <c r="E20" s="22">
        <v>4</v>
      </c>
      <c r="F20" s="19"/>
      <c r="G20" s="20"/>
      <c r="H20" s="2"/>
    </row>
    <row r="21" spans="2:8" x14ac:dyDescent="0.2">
      <c r="B21" s="23"/>
      <c r="C21" s="24"/>
      <c r="D21" s="25"/>
      <c r="E21" s="25"/>
      <c r="F21" s="26"/>
      <c r="G21" s="27"/>
      <c r="H21" s="2"/>
    </row>
    <row r="22" spans="2:8" ht="16.5" thickBot="1" x14ac:dyDescent="0.25">
      <c r="B22" s="28" t="s">
        <v>12</v>
      </c>
      <c r="C22" s="29"/>
      <c r="D22" s="30"/>
      <c r="E22" s="29"/>
      <c r="F22" s="31"/>
      <c r="G22" s="32"/>
      <c r="H22" s="2"/>
    </row>
    <row r="23" spans="2:8" ht="16.5" thickTop="1" x14ac:dyDescent="0.2">
      <c r="B23" s="33"/>
      <c r="C23" s="34"/>
      <c r="D23" s="35"/>
      <c r="E23" s="34"/>
      <c r="F23" s="36"/>
      <c r="G23" s="37"/>
      <c r="H23" s="2"/>
    </row>
    <row r="24" spans="2:8" x14ac:dyDescent="0.2">
      <c r="B24" s="174" t="s">
        <v>17</v>
      </c>
      <c r="C24" s="175"/>
      <c r="D24" s="175"/>
      <c r="E24" s="175"/>
      <c r="F24" s="175"/>
      <c r="G24" s="176"/>
      <c r="H24" s="2"/>
    </row>
    <row r="25" spans="2:8" x14ac:dyDescent="0.2">
      <c r="B25" s="38"/>
      <c r="C25" s="39"/>
      <c r="D25" s="40"/>
      <c r="E25" s="41"/>
      <c r="F25" s="42"/>
      <c r="G25" s="43"/>
      <c r="H25" s="2"/>
    </row>
    <row r="26" spans="2:8" ht="21" customHeight="1" x14ac:dyDescent="0.2">
      <c r="B26" s="44" t="s">
        <v>18</v>
      </c>
      <c r="C26" s="45" t="s">
        <v>19</v>
      </c>
      <c r="D26" s="18" t="s">
        <v>16</v>
      </c>
      <c r="E26" s="22">
        <v>8</v>
      </c>
      <c r="F26" s="46"/>
      <c r="G26" s="20"/>
      <c r="H26" s="2"/>
    </row>
    <row r="27" spans="2:8" ht="21" customHeight="1" x14ac:dyDescent="0.2">
      <c r="B27" s="44"/>
      <c r="C27" s="45"/>
      <c r="D27" s="47"/>
      <c r="E27" s="48"/>
      <c r="F27" s="46"/>
      <c r="G27" s="20"/>
      <c r="H27" s="2"/>
    </row>
    <row r="28" spans="2:8" ht="21" customHeight="1" x14ac:dyDescent="0.2">
      <c r="B28" s="44" t="s">
        <v>20</v>
      </c>
      <c r="C28" s="45" t="s">
        <v>21</v>
      </c>
      <c r="D28" s="18" t="s">
        <v>22</v>
      </c>
      <c r="E28" s="22">
        <v>540000</v>
      </c>
      <c r="F28" s="46"/>
      <c r="G28" s="20"/>
      <c r="H28" s="2"/>
    </row>
    <row r="29" spans="2:8" ht="21" customHeight="1" x14ac:dyDescent="0.2">
      <c r="B29" s="44"/>
      <c r="C29" s="45"/>
      <c r="D29" s="18"/>
      <c r="E29" s="22"/>
      <c r="F29" s="46"/>
      <c r="G29" s="20"/>
      <c r="H29" s="2"/>
    </row>
    <row r="30" spans="2:8" ht="21" customHeight="1" x14ac:dyDescent="0.2">
      <c r="B30" s="44" t="s">
        <v>31</v>
      </c>
      <c r="C30" s="45" t="s">
        <v>32</v>
      </c>
      <c r="D30" s="18" t="s">
        <v>22</v>
      </c>
      <c r="E30" s="50">
        <v>162000</v>
      </c>
      <c r="F30" s="19"/>
      <c r="G30" s="20"/>
      <c r="H30" s="2"/>
    </row>
    <row r="31" spans="2:8" ht="21" customHeight="1" x14ac:dyDescent="0.2">
      <c r="B31" s="49"/>
      <c r="C31" s="45"/>
      <c r="D31" s="18"/>
      <c r="E31" s="50"/>
      <c r="F31" s="19"/>
      <c r="G31" s="20"/>
      <c r="H31" s="2"/>
    </row>
    <row r="32" spans="2:8" ht="21" customHeight="1" x14ac:dyDescent="0.2">
      <c r="B32" s="44" t="s">
        <v>23</v>
      </c>
      <c r="C32" s="45" t="s">
        <v>24</v>
      </c>
      <c r="D32" s="18" t="s">
        <v>16</v>
      </c>
      <c r="E32" s="51">
        <v>12</v>
      </c>
      <c r="F32" s="52"/>
      <c r="G32" s="20"/>
      <c r="H32" s="2"/>
    </row>
    <row r="33" spans="2:8" x14ac:dyDescent="0.2">
      <c r="B33" s="53"/>
      <c r="C33" s="54"/>
      <c r="D33" s="55"/>
      <c r="E33" s="56"/>
      <c r="F33" s="57"/>
      <c r="G33" s="58"/>
      <c r="H33" s="2"/>
    </row>
    <row r="34" spans="2:8" ht="16.5" thickBot="1" x14ac:dyDescent="0.25">
      <c r="B34" s="59" t="s">
        <v>25</v>
      </c>
      <c r="C34" s="60"/>
      <c r="D34" s="61"/>
      <c r="E34" s="29"/>
      <c r="F34" s="31"/>
      <c r="G34" s="32"/>
      <c r="H34" s="2"/>
    </row>
    <row r="35" spans="2:8" ht="21" customHeight="1" thickTop="1" thickBot="1" x14ac:dyDescent="0.25">
      <c r="B35" s="108"/>
      <c r="C35" s="2"/>
      <c r="D35" s="4"/>
      <c r="E35" s="2"/>
      <c r="F35" s="5"/>
      <c r="G35" s="109"/>
      <c r="H35" s="2"/>
    </row>
    <row r="36" spans="2:8" ht="16.5" thickBot="1" x14ac:dyDescent="0.25">
      <c r="B36" s="160" t="s">
        <v>26</v>
      </c>
      <c r="C36" s="161"/>
      <c r="D36" s="161"/>
      <c r="E36" s="161"/>
      <c r="F36" s="161"/>
      <c r="G36" s="162"/>
      <c r="H36" s="2"/>
    </row>
    <row r="37" spans="2:8" x14ac:dyDescent="0.2">
      <c r="B37" s="63"/>
      <c r="C37" s="64"/>
      <c r="D37" s="65"/>
      <c r="E37" s="66"/>
      <c r="F37" s="67"/>
      <c r="G37" s="68"/>
      <c r="H37" s="2"/>
    </row>
    <row r="38" spans="2:8" x14ac:dyDescent="0.2">
      <c r="B38" s="69" t="s">
        <v>27</v>
      </c>
      <c r="C38" s="45"/>
      <c r="D38" s="70"/>
      <c r="E38" s="71"/>
      <c r="F38" s="72"/>
      <c r="G38" s="73" t="s">
        <v>8</v>
      </c>
      <c r="H38" s="2"/>
    </row>
    <row r="39" spans="2:8" x14ac:dyDescent="0.2">
      <c r="B39" s="74">
        <v>1300</v>
      </c>
      <c r="C39" s="45" t="s">
        <v>9</v>
      </c>
      <c r="D39" s="70"/>
      <c r="E39" s="71"/>
      <c r="F39" s="72"/>
      <c r="G39" s="75"/>
      <c r="H39" s="2"/>
    </row>
    <row r="40" spans="2:8" x14ac:dyDescent="0.2">
      <c r="B40" s="69"/>
      <c r="C40" s="45"/>
      <c r="D40" s="70"/>
      <c r="E40" s="71"/>
      <c r="F40" s="72"/>
      <c r="G40" s="75"/>
      <c r="H40" s="2"/>
    </row>
    <row r="41" spans="2:8" ht="21" customHeight="1" x14ac:dyDescent="0.2">
      <c r="B41" s="74">
        <v>1500</v>
      </c>
      <c r="C41" s="45" t="s">
        <v>28</v>
      </c>
      <c r="D41" s="70"/>
      <c r="E41" s="71"/>
      <c r="F41" s="72"/>
      <c r="G41" s="75"/>
      <c r="H41" s="2"/>
    </row>
    <row r="42" spans="2:8" ht="21" customHeight="1" x14ac:dyDescent="0.2">
      <c r="B42" s="74"/>
      <c r="C42" s="45"/>
      <c r="D42" s="70"/>
      <c r="E42" s="71"/>
      <c r="F42" s="72"/>
      <c r="G42" s="75"/>
      <c r="H42" s="2"/>
    </row>
    <row r="43" spans="2:8" ht="21" customHeight="1" x14ac:dyDescent="0.2">
      <c r="B43" s="74">
        <v>1700</v>
      </c>
      <c r="C43" s="45" t="s">
        <v>29</v>
      </c>
      <c r="D43" s="70"/>
      <c r="E43" s="71"/>
      <c r="F43" s="72"/>
      <c r="G43" s="75"/>
      <c r="H43" s="2"/>
    </row>
    <row r="44" spans="2:8" ht="21" customHeight="1" x14ac:dyDescent="0.2">
      <c r="B44" s="74"/>
      <c r="C44" s="45"/>
      <c r="D44" s="70"/>
      <c r="E44" s="71"/>
      <c r="F44" s="72"/>
      <c r="G44" s="75"/>
      <c r="H44" s="2"/>
    </row>
    <row r="45" spans="2:8" ht="16.5" thickBot="1" x14ac:dyDescent="0.25">
      <c r="B45" s="69"/>
      <c r="C45" s="45"/>
      <c r="D45" s="70"/>
      <c r="E45" s="71"/>
      <c r="F45" s="72"/>
      <c r="G45" s="75"/>
      <c r="H45" s="2"/>
    </row>
    <row r="46" spans="2:8" ht="16.5" thickBot="1" x14ac:dyDescent="0.25">
      <c r="B46" s="97" t="s">
        <v>38</v>
      </c>
      <c r="C46" s="105" t="s">
        <v>37</v>
      </c>
      <c r="D46" s="78"/>
      <c r="E46" s="77"/>
      <c r="F46" s="79"/>
      <c r="G46" s="98"/>
      <c r="H46" s="2"/>
    </row>
    <row r="47" spans="2:8" ht="16.5" thickBot="1" x14ac:dyDescent="0.25">
      <c r="B47" s="99" t="s">
        <v>39</v>
      </c>
      <c r="C47" s="106" t="s">
        <v>36</v>
      </c>
      <c r="D47" s="78"/>
      <c r="E47" s="77"/>
      <c r="F47" s="100"/>
      <c r="G47" s="101"/>
      <c r="H47" s="2"/>
    </row>
    <row r="48" spans="2:8" ht="16.5" thickBot="1" x14ac:dyDescent="0.25">
      <c r="B48" s="97" t="s">
        <v>40</v>
      </c>
      <c r="C48" s="105" t="s">
        <v>41</v>
      </c>
      <c r="D48" s="103"/>
      <c r="E48" s="102"/>
      <c r="F48" s="104"/>
      <c r="G48" s="98"/>
      <c r="H48" s="2"/>
    </row>
    <row r="49" spans="2:8" ht="16.5" thickBot="1" x14ac:dyDescent="0.25">
      <c r="B49" s="99" t="s">
        <v>42</v>
      </c>
      <c r="C49" s="106" t="s">
        <v>65</v>
      </c>
      <c r="D49" s="78"/>
      <c r="E49" s="77"/>
      <c r="F49" s="100"/>
      <c r="G49" s="101"/>
      <c r="H49" s="2"/>
    </row>
    <row r="50" spans="2:8" ht="16.5" thickBot="1" x14ac:dyDescent="0.25">
      <c r="B50" s="99" t="s">
        <v>43</v>
      </c>
      <c r="C50" s="106" t="s">
        <v>102</v>
      </c>
      <c r="D50" s="78"/>
      <c r="E50" s="77"/>
      <c r="F50" s="79"/>
      <c r="G50" s="101"/>
      <c r="H50" s="2"/>
    </row>
    <row r="51" spans="2:8" ht="16.5" thickBot="1" x14ac:dyDescent="0.25">
      <c r="B51" s="96" t="s">
        <v>66</v>
      </c>
      <c r="C51" s="107" t="s">
        <v>71</v>
      </c>
      <c r="D51" s="78"/>
      <c r="E51" s="77"/>
      <c r="F51" s="79"/>
      <c r="G51" s="80"/>
      <c r="H51" s="2"/>
    </row>
    <row r="52" spans="2:8" x14ac:dyDescent="0.2">
      <c r="B52" s="7" t="s">
        <v>30</v>
      </c>
      <c r="C52" s="2"/>
      <c r="D52" s="4"/>
      <c r="E52" s="2"/>
      <c r="F52" s="5"/>
      <c r="G52" s="6"/>
      <c r="H52" s="2"/>
    </row>
    <row r="53" spans="2:8" ht="16.5" thickBot="1" x14ac:dyDescent="0.25">
      <c r="B53" s="2"/>
      <c r="C53" s="2"/>
      <c r="D53" s="4"/>
      <c r="E53" s="2"/>
      <c r="F53" s="5"/>
      <c r="G53" s="6"/>
      <c r="H53" s="2"/>
    </row>
    <row r="54" spans="2:8" ht="16.5" thickBot="1" x14ac:dyDescent="0.25">
      <c r="B54" s="171" t="s">
        <v>2</v>
      </c>
      <c r="C54" s="172"/>
      <c r="D54" s="172"/>
      <c r="E54" s="172"/>
      <c r="F54" s="172"/>
      <c r="G54" s="173"/>
      <c r="H54" s="2"/>
    </row>
    <row r="55" spans="2:8" x14ac:dyDescent="0.2">
      <c r="B55" s="8"/>
      <c r="C55" s="9"/>
      <c r="D55" s="9"/>
      <c r="E55" s="9"/>
      <c r="F55" s="9"/>
      <c r="G55" s="10"/>
      <c r="H55" s="2"/>
    </row>
    <row r="56" spans="2:8" x14ac:dyDescent="0.2">
      <c r="B56" s="11" t="s">
        <v>3</v>
      </c>
      <c r="C56" s="12" t="s">
        <v>4</v>
      </c>
      <c r="D56" s="13" t="s">
        <v>5</v>
      </c>
      <c r="E56" s="13" t="s">
        <v>6</v>
      </c>
      <c r="F56" s="14" t="s">
        <v>7</v>
      </c>
      <c r="G56" s="15" t="s">
        <v>8</v>
      </c>
      <c r="H56" s="2"/>
    </row>
    <row r="57" spans="2:8" x14ac:dyDescent="0.2">
      <c r="B57" s="16"/>
      <c r="C57" s="17"/>
      <c r="D57" s="18"/>
      <c r="E57" s="18"/>
      <c r="F57" s="19"/>
      <c r="G57" s="20"/>
      <c r="H57" s="2"/>
    </row>
    <row r="58" spans="2:8" x14ac:dyDescent="0.2">
      <c r="B58" s="16">
        <v>13.01</v>
      </c>
      <c r="C58" s="21" t="s">
        <v>9</v>
      </c>
      <c r="D58" s="18"/>
      <c r="E58" s="18"/>
      <c r="F58" s="19"/>
      <c r="G58" s="20"/>
      <c r="H58" s="2"/>
    </row>
    <row r="59" spans="2:8" x14ac:dyDescent="0.2">
      <c r="B59" s="16"/>
      <c r="C59" s="17" t="s">
        <v>61</v>
      </c>
      <c r="D59" s="18" t="s">
        <v>62</v>
      </c>
      <c r="E59" s="22">
        <v>1</v>
      </c>
      <c r="F59" s="19"/>
      <c r="G59" s="20"/>
      <c r="H59" s="2"/>
    </row>
    <row r="60" spans="2:8" x14ac:dyDescent="0.2">
      <c r="B60" s="16"/>
      <c r="C60" s="17" t="s">
        <v>10</v>
      </c>
      <c r="D60" s="18" t="s">
        <v>11</v>
      </c>
      <c r="E60" s="22">
        <v>1.5</v>
      </c>
      <c r="F60" s="19"/>
      <c r="G60" s="20"/>
      <c r="H60" s="2"/>
    </row>
    <row r="61" spans="2:8" ht="16.5" thickBot="1" x14ac:dyDescent="0.25">
      <c r="B61" s="28" t="s">
        <v>12</v>
      </c>
      <c r="C61" s="29"/>
      <c r="D61" s="30"/>
      <c r="E61" s="29"/>
      <c r="F61" s="31"/>
      <c r="G61" s="32"/>
      <c r="H61" s="2"/>
    </row>
    <row r="62" spans="2:8" ht="16.5" thickTop="1" x14ac:dyDescent="0.2">
      <c r="B62" s="8"/>
      <c r="C62" s="9"/>
      <c r="D62" s="9"/>
      <c r="E62" s="9"/>
      <c r="F62" s="9"/>
      <c r="G62" s="10"/>
      <c r="H62" s="2"/>
    </row>
    <row r="63" spans="2:8" x14ac:dyDescent="0.2">
      <c r="B63" s="11" t="s">
        <v>3</v>
      </c>
      <c r="C63" s="12" t="s">
        <v>4</v>
      </c>
      <c r="D63" s="13" t="s">
        <v>5</v>
      </c>
      <c r="E63" s="13" t="s">
        <v>6</v>
      </c>
      <c r="F63" s="14" t="s">
        <v>7</v>
      </c>
      <c r="G63" s="15" t="s">
        <v>8</v>
      </c>
      <c r="H63" s="2"/>
    </row>
    <row r="64" spans="2:8" x14ac:dyDescent="0.2">
      <c r="B64" s="16"/>
      <c r="C64" s="17"/>
      <c r="D64" s="18"/>
      <c r="E64" s="18"/>
      <c r="F64" s="19"/>
      <c r="G64" s="20"/>
      <c r="H64" s="2"/>
    </row>
    <row r="65" spans="2:8" ht="30" x14ac:dyDescent="0.2">
      <c r="B65" s="16">
        <v>15.03</v>
      </c>
      <c r="C65" s="21" t="s">
        <v>13</v>
      </c>
      <c r="D65" s="18"/>
      <c r="E65" s="18"/>
      <c r="F65" s="19"/>
      <c r="G65" s="20"/>
      <c r="H65" s="2"/>
    </row>
    <row r="66" spans="2:8" ht="21" customHeight="1" x14ac:dyDescent="0.2">
      <c r="B66" s="16"/>
      <c r="C66" s="17" t="s">
        <v>15</v>
      </c>
      <c r="D66" s="18" t="s">
        <v>16</v>
      </c>
      <c r="E66" s="22">
        <v>4</v>
      </c>
      <c r="F66" s="19"/>
      <c r="G66" s="20"/>
      <c r="H66" s="2"/>
    </row>
    <row r="67" spans="2:8" x14ac:dyDescent="0.2">
      <c r="B67" s="23"/>
      <c r="C67" s="24"/>
      <c r="D67" s="25"/>
      <c r="E67" s="25"/>
      <c r="F67" s="26"/>
      <c r="G67" s="27"/>
      <c r="H67" s="2"/>
    </row>
    <row r="68" spans="2:8" ht="16.5" thickBot="1" x14ac:dyDescent="0.25">
      <c r="B68" s="28" t="s">
        <v>12</v>
      </c>
      <c r="C68" s="29"/>
      <c r="D68" s="30"/>
      <c r="E68" s="29"/>
      <c r="F68" s="31"/>
      <c r="G68" s="32"/>
      <c r="H68" s="2"/>
    </row>
    <row r="69" spans="2:8" ht="16.5" thickTop="1" x14ac:dyDescent="0.2">
      <c r="B69" s="33"/>
      <c r="C69" s="34"/>
      <c r="D69" s="35"/>
      <c r="E69" s="34"/>
      <c r="F69" s="36"/>
      <c r="G69" s="37"/>
      <c r="H69" s="2"/>
    </row>
    <row r="70" spans="2:8" x14ac:dyDescent="0.2">
      <c r="B70" s="174" t="s">
        <v>17</v>
      </c>
      <c r="C70" s="175"/>
      <c r="D70" s="175"/>
      <c r="E70" s="175"/>
      <c r="F70" s="175"/>
      <c r="G70" s="176"/>
      <c r="H70" s="2"/>
    </row>
    <row r="71" spans="2:8" x14ac:dyDescent="0.2">
      <c r="B71" s="38"/>
      <c r="C71" s="39"/>
      <c r="D71" s="40"/>
      <c r="E71" s="41"/>
      <c r="F71" s="42"/>
      <c r="G71" s="43"/>
      <c r="H71" s="2"/>
    </row>
    <row r="72" spans="2:8" ht="21" customHeight="1" x14ac:dyDescent="0.2">
      <c r="B72" s="44" t="s">
        <v>18</v>
      </c>
      <c r="C72" s="45" t="s">
        <v>19</v>
      </c>
      <c r="D72" s="18" t="s">
        <v>16</v>
      </c>
      <c r="E72" s="22">
        <v>5</v>
      </c>
      <c r="F72" s="46"/>
      <c r="G72" s="20"/>
      <c r="H72" s="2"/>
    </row>
    <row r="73" spans="2:8" ht="21" customHeight="1" x14ac:dyDescent="0.2">
      <c r="B73" s="44"/>
      <c r="C73" s="45"/>
      <c r="D73" s="47"/>
      <c r="E73" s="48"/>
      <c r="F73" s="46"/>
      <c r="G73" s="20"/>
      <c r="H73" s="2"/>
    </row>
    <row r="74" spans="2:8" ht="21" customHeight="1" x14ac:dyDescent="0.2">
      <c r="B74" s="44" t="s">
        <v>20</v>
      </c>
      <c r="C74" s="45" t="s">
        <v>21</v>
      </c>
      <c r="D74" s="18" t="s">
        <v>22</v>
      </c>
      <c r="E74" s="22">
        <v>540000</v>
      </c>
      <c r="F74" s="46"/>
      <c r="G74" s="20"/>
      <c r="H74" s="2"/>
    </row>
    <row r="75" spans="2:8" ht="21" customHeight="1" x14ac:dyDescent="0.2">
      <c r="B75" s="44"/>
      <c r="C75" s="45"/>
      <c r="D75" s="18"/>
      <c r="E75" s="22"/>
      <c r="F75" s="46"/>
      <c r="G75" s="20"/>
      <c r="H75" s="2"/>
    </row>
    <row r="76" spans="2:8" ht="21" customHeight="1" x14ac:dyDescent="0.2">
      <c r="B76" s="44" t="s">
        <v>31</v>
      </c>
      <c r="C76" s="45" t="s">
        <v>32</v>
      </c>
      <c r="D76" s="18" t="s">
        <v>22</v>
      </c>
      <c r="E76" s="50">
        <v>54000</v>
      </c>
      <c r="F76" s="19"/>
      <c r="G76" s="20"/>
      <c r="H76" s="2"/>
    </row>
    <row r="77" spans="2:8" ht="21" customHeight="1" x14ac:dyDescent="0.2">
      <c r="B77" s="49"/>
      <c r="C77" s="45"/>
      <c r="D77" s="18"/>
      <c r="E77" s="50"/>
      <c r="F77" s="19"/>
      <c r="G77" s="20"/>
      <c r="H77" s="2"/>
    </row>
    <row r="78" spans="2:8" ht="21" customHeight="1" x14ac:dyDescent="0.2">
      <c r="B78" s="44" t="s">
        <v>23</v>
      </c>
      <c r="C78" s="45" t="s">
        <v>24</v>
      </c>
      <c r="D78" s="18" t="s">
        <v>16</v>
      </c>
      <c r="E78" s="51">
        <v>10</v>
      </c>
      <c r="F78" s="52"/>
      <c r="G78" s="20"/>
      <c r="H78" s="2"/>
    </row>
    <row r="79" spans="2:8" x14ac:dyDescent="0.2">
      <c r="B79" s="53"/>
      <c r="C79" s="54"/>
      <c r="D79" s="55"/>
      <c r="E79" s="56"/>
      <c r="F79" s="57"/>
      <c r="G79" s="58"/>
      <c r="H79" s="2"/>
    </row>
    <row r="80" spans="2:8" ht="16.5" thickBot="1" x14ac:dyDescent="0.25">
      <c r="B80" s="59" t="s">
        <v>25</v>
      </c>
      <c r="C80" s="60"/>
      <c r="D80" s="61"/>
      <c r="E80" s="29"/>
      <c r="F80" s="31"/>
      <c r="G80" s="32"/>
      <c r="H80" s="2"/>
    </row>
    <row r="81" spans="2:8" ht="17.25" thickTop="1" thickBot="1" x14ac:dyDescent="0.25">
      <c r="B81" s="160" t="s">
        <v>26</v>
      </c>
      <c r="C81" s="161"/>
      <c r="D81" s="161"/>
      <c r="E81" s="161"/>
      <c r="F81" s="161"/>
      <c r="G81" s="162"/>
      <c r="H81" s="2"/>
    </row>
    <row r="82" spans="2:8" x14ac:dyDescent="0.2">
      <c r="B82" s="63"/>
      <c r="C82" s="64"/>
      <c r="D82" s="65"/>
      <c r="E82" s="66"/>
      <c r="F82" s="67"/>
      <c r="G82" s="68"/>
      <c r="H82" s="2"/>
    </row>
    <row r="83" spans="2:8" x14ac:dyDescent="0.2">
      <c r="B83" s="69" t="s">
        <v>27</v>
      </c>
      <c r="C83" s="45"/>
      <c r="D83" s="70"/>
      <c r="E83" s="71"/>
      <c r="F83" s="72"/>
      <c r="G83" s="73" t="s">
        <v>8</v>
      </c>
      <c r="H83" s="2"/>
    </row>
    <row r="84" spans="2:8" x14ac:dyDescent="0.2">
      <c r="B84" s="74">
        <v>1300</v>
      </c>
      <c r="C84" s="45" t="s">
        <v>9</v>
      </c>
      <c r="D84" s="70"/>
      <c r="E84" s="71"/>
      <c r="F84" s="72"/>
      <c r="G84" s="75"/>
      <c r="H84" s="2"/>
    </row>
    <row r="85" spans="2:8" x14ac:dyDescent="0.2">
      <c r="B85" s="69"/>
      <c r="C85" s="45"/>
      <c r="D85" s="70"/>
      <c r="E85" s="71"/>
      <c r="F85" s="72"/>
      <c r="G85" s="75"/>
      <c r="H85" s="2"/>
    </row>
    <row r="86" spans="2:8" ht="21" customHeight="1" x14ac:dyDescent="0.2">
      <c r="B86" s="74">
        <v>1500</v>
      </c>
      <c r="C86" s="45" t="s">
        <v>28</v>
      </c>
      <c r="D86" s="70"/>
      <c r="E86" s="71"/>
      <c r="F86" s="72"/>
      <c r="G86" s="75"/>
      <c r="H86" s="2"/>
    </row>
    <row r="87" spans="2:8" ht="21" customHeight="1" x14ac:dyDescent="0.2">
      <c r="B87" s="74"/>
      <c r="C87" s="45"/>
      <c r="D87" s="70"/>
      <c r="E87" s="71"/>
      <c r="F87" s="72"/>
      <c r="G87" s="75"/>
      <c r="H87" s="2"/>
    </row>
    <row r="88" spans="2:8" ht="21" customHeight="1" x14ac:dyDescent="0.2">
      <c r="B88" s="74">
        <v>1700</v>
      </c>
      <c r="C88" s="45" t="s">
        <v>29</v>
      </c>
      <c r="D88" s="70"/>
      <c r="E88" s="71"/>
      <c r="F88" s="72"/>
      <c r="G88" s="75"/>
      <c r="H88" s="2"/>
    </row>
    <row r="89" spans="2:8" ht="21" customHeight="1" x14ac:dyDescent="0.2">
      <c r="B89" s="74"/>
      <c r="C89" s="45"/>
      <c r="D89" s="70"/>
      <c r="E89" s="71"/>
      <c r="F89" s="72"/>
      <c r="G89" s="75"/>
      <c r="H89" s="2"/>
    </row>
    <row r="90" spans="2:8" ht="16.5" thickBot="1" x14ac:dyDescent="0.25">
      <c r="B90" s="69"/>
      <c r="C90" s="45"/>
      <c r="D90" s="70"/>
      <c r="E90" s="71"/>
      <c r="F90" s="72"/>
      <c r="G90" s="75"/>
      <c r="H90" s="2"/>
    </row>
    <row r="91" spans="2:8" ht="16.5" thickBot="1" x14ac:dyDescent="0.25">
      <c r="B91" s="97" t="s">
        <v>38</v>
      </c>
      <c r="C91" s="105" t="s">
        <v>37</v>
      </c>
      <c r="D91" s="78"/>
      <c r="E91" s="77"/>
      <c r="F91" s="79"/>
      <c r="G91" s="98"/>
      <c r="H91" s="2"/>
    </row>
    <row r="92" spans="2:8" ht="16.5" thickBot="1" x14ac:dyDescent="0.25">
      <c r="B92" s="99" t="s">
        <v>39</v>
      </c>
      <c r="C92" s="106" t="s">
        <v>36</v>
      </c>
      <c r="D92" s="78"/>
      <c r="E92" s="77"/>
      <c r="F92" s="100"/>
      <c r="G92" s="101"/>
      <c r="H92" s="2"/>
    </row>
    <row r="93" spans="2:8" ht="16.5" thickBot="1" x14ac:dyDescent="0.25">
      <c r="B93" s="97" t="s">
        <v>40</v>
      </c>
      <c r="C93" s="105" t="s">
        <v>41</v>
      </c>
      <c r="D93" s="103"/>
      <c r="E93" s="102"/>
      <c r="F93" s="104"/>
      <c r="G93" s="98"/>
      <c r="H93" s="2"/>
    </row>
    <row r="94" spans="2:8" ht="16.5" thickBot="1" x14ac:dyDescent="0.25">
      <c r="B94" s="99" t="s">
        <v>42</v>
      </c>
      <c r="C94" s="106" t="s">
        <v>65</v>
      </c>
      <c r="D94" s="78"/>
      <c r="E94" s="77"/>
      <c r="F94" s="100"/>
      <c r="G94" s="101"/>
      <c r="H94" s="2"/>
    </row>
    <row r="95" spans="2:8" ht="16.5" thickBot="1" x14ac:dyDescent="0.25">
      <c r="B95" s="99" t="s">
        <v>43</v>
      </c>
      <c r="C95" s="106" t="s">
        <v>102</v>
      </c>
      <c r="D95" s="78"/>
      <c r="E95" s="77"/>
      <c r="F95" s="79"/>
      <c r="G95" s="101"/>
      <c r="H95" s="2"/>
    </row>
    <row r="96" spans="2:8" ht="16.5" thickBot="1" x14ac:dyDescent="0.25">
      <c r="B96" s="96" t="s">
        <v>66</v>
      </c>
      <c r="C96" s="107" t="s">
        <v>71</v>
      </c>
      <c r="D96" s="78"/>
      <c r="E96" s="77"/>
      <c r="F96" s="79"/>
      <c r="G96" s="80"/>
      <c r="H96" s="2"/>
    </row>
    <row r="97" spans="2:8" ht="16.5" thickBot="1" x14ac:dyDescent="0.25">
      <c r="B97" s="2"/>
      <c r="C97" s="2"/>
      <c r="D97" s="4"/>
      <c r="E97" s="2"/>
      <c r="F97" s="5"/>
      <c r="G97" s="6"/>
      <c r="H97" s="2"/>
    </row>
    <row r="98" spans="2:8" ht="16.5" thickBot="1" x14ac:dyDescent="0.25">
      <c r="B98" s="160" t="s">
        <v>33</v>
      </c>
      <c r="C98" s="161"/>
      <c r="D98" s="161"/>
      <c r="E98" s="161"/>
      <c r="F98" s="161"/>
      <c r="G98" s="162"/>
      <c r="H98" s="2"/>
    </row>
    <row r="99" spans="2:8" x14ac:dyDescent="0.2">
      <c r="B99" s="11" t="s">
        <v>3</v>
      </c>
      <c r="C99" s="163" t="s">
        <v>4</v>
      </c>
      <c r="D99" s="164"/>
      <c r="E99" s="164"/>
      <c r="F99" s="165"/>
      <c r="G99" s="83" t="s">
        <v>8</v>
      </c>
      <c r="H99" s="2"/>
    </row>
    <row r="100" spans="2:8" x14ac:dyDescent="0.2">
      <c r="B100" s="38"/>
      <c r="C100" s="84"/>
      <c r="D100" s="85"/>
      <c r="E100" s="85"/>
      <c r="F100" s="86"/>
      <c r="G100" s="87"/>
      <c r="H100" s="2"/>
    </row>
    <row r="101" spans="2:8" ht="21" customHeight="1" x14ac:dyDescent="0.2">
      <c r="B101" s="88">
        <v>1</v>
      </c>
      <c r="C101" s="89" t="s">
        <v>34</v>
      </c>
      <c r="D101" s="70"/>
      <c r="E101" s="70"/>
      <c r="F101" s="90"/>
      <c r="G101" s="91"/>
      <c r="H101" s="2"/>
    </row>
    <row r="102" spans="2:8" ht="21" customHeight="1" x14ac:dyDescent="0.2">
      <c r="B102" s="88"/>
      <c r="C102" s="89"/>
      <c r="D102" s="70"/>
      <c r="E102" s="70"/>
      <c r="F102" s="90"/>
      <c r="G102" s="91"/>
      <c r="H102" s="2"/>
    </row>
    <row r="103" spans="2:8" ht="21" customHeight="1" x14ac:dyDescent="0.2">
      <c r="B103" s="88">
        <v>2</v>
      </c>
      <c r="C103" s="89" t="s">
        <v>35</v>
      </c>
      <c r="D103" s="70"/>
      <c r="E103" s="70"/>
      <c r="F103" s="90"/>
      <c r="G103" s="91"/>
      <c r="H103" s="2"/>
    </row>
    <row r="104" spans="2:8" x14ac:dyDescent="0.2">
      <c r="B104" s="88"/>
      <c r="C104" s="89"/>
      <c r="D104" s="70"/>
      <c r="E104" s="70"/>
      <c r="F104" s="90"/>
      <c r="G104" s="91"/>
      <c r="H104" s="2"/>
    </row>
    <row r="105" spans="2:8" ht="16.5" thickBot="1" x14ac:dyDescent="0.25">
      <c r="B105" s="88"/>
      <c r="C105" s="89"/>
      <c r="D105" s="70"/>
      <c r="E105" s="76"/>
      <c r="F105" s="92"/>
      <c r="G105" s="91"/>
      <c r="H105" s="2"/>
    </row>
    <row r="106" spans="2:8" ht="32.25" customHeight="1" thickBot="1" x14ac:dyDescent="0.25">
      <c r="B106" s="166" t="s">
        <v>44</v>
      </c>
      <c r="C106" s="167"/>
      <c r="D106" s="167"/>
      <c r="E106" s="167"/>
      <c r="F106" s="167"/>
      <c r="G106" s="80"/>
      <c r="H106" s="2"/>
    </row>
    <row r="107" spans="2:8" x14ac:dyDescent="0.2">
      <c r="B107" s="2"/>
      <c r="C107" s="2"/>
      <c r="D107" s="4"/>
      <c r="E107" s="2"/>
      <c r="F107" s="5"/>
      <c r="G107" s="6"/>
      <c r="H107" s="2"/>
    </row>
  </sheetData>
  <mergeCells count="12">
    <mergeCell ref="B98:G98"/>
    <mergeCell ref="C99:F99"/>
    <mergeCell ref="B106:F106"/>
    <mergeCell ref="B1:G1"/>
    <mergeCell ref="B3:G3"/>
    <mergeCell ref="B4:G4"/>
    <mergeCell ref="B8:G8"/>
    <mergeCell ref="B24:G24"/>
    <mergeCell ref="B36:G36"/>
    <mergeCell ref="B54:G54"/>
    <mergeCell ref="B70:G70"/>
    <mergeCell ref="B81:G81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1" max="6" man="1"/>
    <brk id="9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D3D4-5DFC-46EE-B638-F157F544985E}">
  <dimension ref="B1:L111"/>
  <sheetViews>
    <sheetView view="pageBreakPreview" zoomScale="91" zoomScaleNormal="100" zoomScaleSheetLayoutView="91" workbookViewId="0">
      <selection activeCell="C11" sqref="C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12" ht="20.25" x14ac:dyDescent="0.2">
      <c r="B1" s="168" t="s">
        <v>0</v>
      </c>
      <c r="C1" s="168"/>
      <c r="D1" s="168"/>
      <c r="E1" s="168"/>
      <c r="F1" s="168"/>
      <c r="G1" s="168"/>
    </row>
    <row r="3" spans="2:12" ht="34.5" customHeight="1" x14ac:dyDescent="0.2">
      <c r="B3" s="169" t="s">
        <v>97</v>
      </c>
      <c r="C3" s="169"/>
      <c r="D3" s="169"/>
      <c r="E3" s="169"/>
      <c r="F3" s="169"/>
      <c r="G3" s="169"/>
      <c r="H3" s="2"/>
    </row>
    <row r="4" spans="2:12" ht="45" customHeight="1" x14ac:dyDescent="0.2">
      <c r="B4" s="179" t="s">
        <v>96</v>
      </c>
      <c r="C4" s="179"/>
      <c r="D4" s="179"/>
      <c r="E4" s="179"/>
      <c r="F4" s="179"/>
      <c r="G4" s="179"/>
      <c r="H4" s="2"/>
      <c r="I4" s="2"/>
      <c r="J4" s="2"/>
      <c r="K4" s="2"/>
      <c r="L4" s="2"/>
    </row>
    <row r="5" spans="2:12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12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12" ht="16.5" thickBot="1" x14ac:dyDescent="0.25">
      <c r="B7" s="2"/>
      <c r="C7" s="2"/>
      <c r="D7" s="4"/>
      <c r="E7" s="2"/>
      <c r="F7" s="5"/>
      <c r="G7" s="123"/>
      <c r="H7" s="2"/>
    </row>
    <row r="8" spans="2:12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12" x14ac:dyDescent="0.2">
      <c r="B9" s="8"/>
      <c r="C9" s="9"/>
      <c r="D9" s="9"/>
      <c r="E9" s="9"/>
      <c r="F9" s="9"/>
      <c r="G9" s="124"/>
      <c r="H9" s="2"/>
    </row>
    <row r="10" spans="2:12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12" x14ac:dyDescent="0.2">
      <c r="B11" s="16"/>
      <c r="C11" s="17"/>
      <c r="D11" s="18"/>
      <c r="E11" s="18"/>
      <c r="F11" s="19"/>
      <c r="G11" s="126"/>
      <c r="H11" s="2"/>
    </row>
    <row r="12" spans="2:12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12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12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12" x14ac:dyDescent="0.2">
      <c r="B15" s="23"/>
      <c r="C15" s="24"/>
      <c r="D15" s="25"/>
      <c r="E15" s="25"/>
      <c r="F15" s="26"/>
      <c r="G15" s="129"/>
      <c r="H15" s="2"/>
    </row>
    <row r="16" spans="2:12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59">
        <v>735000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59">
        <v>200000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10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735000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>
        <v>100000</v>
      </c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>
        <v>10</v>
      </c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03:G103"/>
    <mergeCell ref="C104:F104"/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</mergeCells>
  <pageMargins left="0.7" right="0.7" top="0.75" bottom="0.75" header="0.3" footer="0.3"/>
  <pageSetup scale="62" orientation="portrait" r:id="rId1"/>
  <rowBreaks count="1" manualBreakCount="1">
    <brk id="5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ABD1E-12EB-4EC4-B6EA-B3D40978C65E}">
  <dimension ref="B1:L111"/>
  <sheetViews>
    <sheetView view="pageBreakPreview" zoomScale="87" zoomScaleNormal="100" zoomScaleSheetLayoutView="87" workbookViewId="0">
      <selection activeCell="C11" sqref="C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7.5703125" style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12" ht="20.25" x14ac:dyDescent="0.2">
      <c r="B1" s="168" t="s">
        <v>0</v>
      </c>
      <c r="C1" s="168"/>
      <c r="D1" s="168"/>
      <c r="E1" s="168"/>
      <c r="F1" s="168"/>
      <c r="G1" s="168"/>
    </row>
    <row r="3" spans="2:12" ht="34.5" customHeight="1" x14ac:dyDescent="0.2">
      <c r="B3" s="169" t="s">
        <v>99</v>
      </c>
      <c r="C3" s="169"/>
      <c r="D3" s="169"/>
      <c r="E3" s="169"/>
      <c r="F3" s="169"/>
      <c r="G3" s="169"/>
      <c r="H3" s="2"/>
    </row>
    <row r="4" spans="2:12" ht="45" customHeight="1" x14ac:dyDescent="0.2">
      <c r="B4" s="179" t="s">
        <v>98</v>
      </c>
      <c r="C4" s="179"/>
      <c r="D4" s="179"/>
      <c r="E4" s="179"/>
      <c r="F4" s="179"/>
      <c r="G4" s="179"/>
      <c r="H4" s="2"/>
      <c r="I4" s="2"/>
      <c r="J4" s="2"/>
      <c r="K4" s="2"/>
      <c r="L4" s="2"/>
    </row>
    <row r="5" spans="2:12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12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12" ht="16.5" thickBot="1" x14ac:dyDescent="0.25">
      <c r="B7" s="2"/>
      <c r="C7" s="2"/>
      <c r="D7" s="4"/>
      <c r="E7" s="2"/>
      <c r="F7" s="5"/>
      <c r="G7" s="123"/>
      <c r="H7" s="2"/>
    </row>
    <row r="8" spans="2:12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12" x14ac:dyDescent="0.2">
      <c r="B9" s="8"/>
      <c r="C9" s="9"/>
      <c r="D9" s="9"/>
      <c r="E9" s="9"/>
      <c r="F9" s="9"/>
      <c r="G9" s="124"/>
      <c r="H9" s="2"/>
    </row>
    <row r="10" spans="2:12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12" x14ac:dyDescent="0.2">
      <c r="B11" s="16"/>
      <c r="C11" s="17"/>
      <c r="D11" s="18"/>
      <c r="E11" s="18"/>
      <c r="F11" s="19"/>
      <c r="G11" s="126"/>
      <c r="H11" s="2"/>
    </row>
    <row r="12" spans="2:12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12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12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12" x14ac:dyDescent="0.2">
      <c r="B15" s="23"/>
      <c r="C15" s="24"/>
      <c r="D15" s="25"/>
      <c r="E15" s="25"/>
      <c r="F15" s="26"/>
      <c r="G15" s="129"/>
      <c r="H15" s="2"/>
    </row>
    <row r="16" spans="2:12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59">
        <v>800000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59">
        <v>200000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10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800000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>
        <v>100000</v>
      </c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>
        <v>10</v>
      </c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03:G103"/>
    <mergeCell ref="C104:F104"/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</mergeCells>
  <pageMargins left="0.7" right="0.7" top="0.75" bottom="0.75" header="0.3" footer="0.3"/>
  <pageSetup scale="67" orientation="portrait" r:id="rId1"/>
  <rowBreaks count="1" manualBreakCount="1">
    <brk id="53" max="7" man="1"/>
  </rowBreaks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180CB-47F7-487F-B087-25C6C6C25C24}">
  <dimension ref="B1:H108"/>
  <sheetViews>
    <sheetView showGridLines="0" view="pageBreakPreview" zoomScaleNormal="100" zoomScaleSheetLayoutView="100" workbookViewId="0">
      <selection activeCell="F96" sqref="F96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106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105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ht="16.5" thickBot="1" x14ac:dyDescent="0.25">
      <c r="B15" s="28" t="s">
        <v>12</v>
      </c>
      <c r="C15" s="29"/>
      <c r="D15" s="30"/>
      <c r="E15" s="29"/>
      <c r="F15" s="31"/>
      <c r="G15" s="32"/>
      <c r="H15" s="2"/>
    </row>
    <row r="16" spans="2:8" ht="16.5" thickTop="1" x14ac:dyDescent="0.2">
      <c r="B16" s="8"/>
      <c r="C16" s="9"/>
      <c r="D16" s="9"/>
      <c r="E16" s="9"/>
      <c r="F16" s="9"/>
      <c r="G16" s="10"/>
      <c r="H16" s="2"/>
    </row>
    <row r="17" spans="2:8" x14ac:dyDescent="0.2">
      <c r="B17" s="11" t="s">
        <v>3</v>
      </c>
      <c r="C17" s="12" t="s">
        <v>4</v>
      </c>
      <c r="D17" s="13" t="s">
        <v>5</v>
      </c>
      <c r="E17" s="13" t="s">
        <v>6</v>
      </c>
      <c r="F17" s="14" t="s">
        <v>7</v>
      </c>
      <c r="G17" s="15" t="s">
        <v>8</v>
      </c>
      <c r="H17" s="2"/>
    </row>
    <row r="18" spans="2:8" x14ac:dyDescent="0.2">
      <c r="B18" s="16"/>
      <c r="C18" s="17"/>
      <c r="D18" s="18"/>
      <c r="E18" s="18"/>
      <c r="F18" s="19"/>
      <c r="G18" s="20"/>
      <c r="H18" s="2"/>
    </row>
    <row r="19" spans="2:8" ht="30" x14ac:dyDescent="0.2">
      <c r="B19" s="16">
        <v>15.03</v>
      </c>
      <c r="C19" s="21" t="s">
        <v>13</v>
      </c>
      <c r="D19" s="18"/>
      <c r="E19" s="18"/>
      <c r="F19" s="19"/>
      <c r="G19" s="20"/>
      <c r="H19" s="2" t="s">
        <v>14</v>
      </c>
    </row>
    <row r="20" spans="2:8" ht="21" customHeight="1" x14ac:dyDescent="0.2">
      <c r="B20" s="16"/>
      <c r="C20" s="17" t="s">
        <v>15</v>
      </c>
      <c r="D20" s="18" t="s">
        <v>16</v>
      </c>
      <c r="E20" s="22">
        <v>4</v>
      </c>
      <c r="F20" s="19"/>
      <c r="G20" s="20"/>
      <c r="H20" s="2"/>
    </row>
    <row r="21" spans="2:8" x14ac:dyDescent="0.2">
      <c r="B21" s="23"/>
      <c r="C21" s="24"/>
      <c r="D21" s="25"/>
      <c r="E21" s="25"/>
      <c r="F21" s="26"/>
      <c r="G21" s="27"/>
      <c r="H21" s="2"/>
    </row>
    <row r="22" spans="2:8" ht="16.5" thickBot="1" x14ac:dyDescent="0.25">
      <c r="B22" s="28" t="s">
        <v>12</v>
      </c>
      <c r="C22" s="29"/>
      <c r="D22" s="30"/>
      <c r="E22" s="29"/>
      <c r="F22" s="31"/>
      <c r="G22" s="32"/>
      <c r="H22" s="2"/>
    </row>
    <row r="23" spans="2:8" ht="16.5" thickTop="1" x14ac:dyDescent="0.2">
      <c r="B23" s="33"/>
      <c r="C23" s="34"/>
      <c r="D23" s="35"/>
      <c r="E23" s="34"/>
      <c r="F23" s="36"/>
      <c r="G23" s="37"/>
      <c r="H23" s="2"/>
    </row>
    <row r="24" spans="2:8" x14ac:dyDescent="0.2">
      <c r="B24" s="174" t="s">
        <v>17</v>
      </c>
      <c r="C24" s="175"/>
      <c r="D24" s="175"/>
      <c r="E24" s="175"/>
      <c r="F24" s="175"/>
      <c r="G24" s="176"/>
      <c r="H24" s="2"/>
    </row>
    <row r="25" spans="2:8" x14ac:dyDescent="0.2">
      <c r="B25" s="38"/>
      <c r="C25" s="39"/>
      <c r="D25" s="40"/>
      <c r="E25" s="41"/>
      <c r="F25" s="42"/>
      <c r="G25" s="43"/>
      <c r="H25" s="2"/>
    </row>
    <row r="26" spans="2:8" ht="21" customHeight="1" x14ac:dyDescent="0.2">
      <c r="B26" s="44" t="s">
        <v>18</v>
      </c>
      <c r="C26" s="45" t="s">
        <v>19</v>
      </c>
      <c r="D26" s="18" t="s">
        <v>16</v>
      </c>
      <c r="E26" s="22">
        <v>15</v>
      </c>
      <c r="F26" s="46"/>
      <c r="G26" s="20"/>
      <c r="H26" s="2"/>
    </row>
    <row r="27" spans="2:8" ht="21" customHeight="1" x14ac:dyDescent="0.2">
      <c r="B27" s="44"/>
      <c r="C27" s="45"/>
      <c r="D27" s="47"/>
      <c r="E27" s="48"/>
      <c r="F27" s="46"/>
      <c r="G27" s="20"/>
      <c r="H27" s="2"/>
    </row>
    <row r="28" spans="2:8" ht="21" customHeight="1" x14ac:dyDescent="0.2">
      <c r="B28" s="44" t="s">
        <v>20</v>
      </c>
      <c r="C28" s="45" t="s">
        <v>21</v>
      </c>
      <c r="D28" s="18" t="s">
        <v>22</v>
      </c>
      <c r="E28" s="22">
        <v>675000</v>
      </c>
      <c r="F28" s="46"/>
      <c r="G28" s="20"/>
      <c r="H28" s="2"/>
    </row>
    <row r="29" spans="2:8" ht="21" customHeight="1" x14ac:dyDescent="0.2">
      <c r="B29" s="44"/>
      <c r="C29" s="45"/>
      <c r="D29" s="18"/>
      <c r="E29" s="22"/>
      <c r="F29" s="46"/>
      <c r="G29" s="20"/>
      <c r="H29" s="2"/>
    </row>
    <row r="30" spans="2:8" ht="21" customHeight="1" x14ac:dyDescent="0.2">
      <c r="B30" s="44" t="s">
        <v>31</v>
      </c>
      <c r="C30" s="45" t="s">
        <v>32</v>
      </c>
      <c r="D30" s="18" t="s">
        <v>22</v>
      </c>
      <c r="E30" s="50">
        <v>202500</v>
      </c>
      <c r="F30" s="19"/>
      <c r="G30" s="20"/>
      <c r="H30" s="2"/>
    </row>
    <row r="31" spans="2:8" ht="21" customHeight="1" x14ac:dyDescent="0.2">
      <c r="B31" s="49"/>
      <c r="C31" s="45"/>
      <c r="D31" s="18"/>
      <c r="E31" s="50"/>
      <c r="F31" s="19"/>
      <c r="G31" s="20"/>
      <c r="H31" s="2"/>
    </row>
    <row r="32" spans="2:8" ht="21" customHeight="1" x14ac:dyDescent="0.2">
      <c r="B32" s="44" t="s">
        <v>23</v>
      </c>
      <c r="C32" s="45" t="s">
        <v>24</v>
      </c>
      <c r="D32" s="18" t="s">
        <v>16</v>
      </c>
      <c r="E32" s="51">
        <v>20</v>
      </c>
      <c r="F32" s="52"/>
      <c r="G32" s="20"/>
      <c r="H32" s="2"/>
    </row>
    <row r="33" spans="2:8" x14ac:dyDescent="0.2">
      <c r="B33" s="53"/>
      <c r="C33" s="54"/>
      <c r="D33" s="55"/>
      <c r="E33" s="56"/>
      <c r="F33" s="57"/>
      <c r="G33" s="58"/>
      <c r="H33" s="2"/>
    </row>
    <row r="34" spans="2:8" ht="16.5" thickBot="1" x14ac:dyDescent="0.25">
      <c r="B34" s="59" t="s">
        <v>25</v>
      </c>
      <c r="C34" s="60"/>
      <c r="D34" s="61"/>
      <c r="E34" s="29"/>
      <c r="F34" s="31"/>
      <c r="G34" s="32"/>
      <c r="H34" s="2"/>
    </row>
    <row r="35" spans="2:8" ht="21" customHeight="1" thickTop="1" thickBot="1" x14ac:dyDescent="0.25">
      <c r="B35" s="108"/>
      <c r="C35" s="2"/>
      <c r="D35" s="4"/>
      <c r="E35" s="2"/>
      <c r="F35" s="5"/>
      <c r="G35" s="109"/>
      <c r="H35" s="2"/>
    </row>
    <row r="36" spans="2:8" ht="16.5" thickBot="1" x14ac:dyDescent="0.25">
      <c r="B36" s="160" t="s">
        <v>26</v>
      </c>
      <c r="C36" s="161"/>
      <c r="D36" s="161"/>
      <c r="E36" s="161"/>
      <c r="F36" s="161"/>
      <c r="G36" s="162"/>
      <c r="H36" s="2"/>
    </row>
    <row r="37" spans="2:8" x14ac:dyDescent="0.2">
      <c r="B37" s="63"/>
      <c r="C37" s="64"/>
      <c r="D37" s="65"/>
      <c r="E37" s="66"/>
      <c r="F37" s="67"/>
      <c r="G37" s="68"/>
      <c r="H37" s="2"/>
    </row>
    <row r="38" spans="2:8" x14ac:dyDescent="0.2">
      <c r="B38" s="69" t="s">
        <v>27</v>
      </c>
      <c r="C38" s="45"/>
      <c r="D38" s="70"/>
      <c r="E38" s="71"/>
      <c r="F38" s="72"/>
      <c r="G38" s="73" t="s">
        <v>8</v>
      </c>
      <c r="H38" s="2"/>
    </row>
    <row r="39" spans="2:8" x14ac:dyDescent="0.2">
      <c r="B39" s="74">
        <v>1300</v>
      </c>
      <c r="C39" s="45" t="s">
        <v>9</v>
      </c>
      <c r="D39" s="70"/>
      <c r="E39" s="71"/>
      <c r="F39" s="72"/>
      <c r="G39" s="75"/>
      <c r="H39" s="2"/>
    </row>
    <row r="40" spans="2:8" x14ac:dyDescent="0.2">
      <c r="B40" s="69"/>
      <c r="C40" s="45"/>
      <c r="D40" s="70"/>
      <c r="E40" s="71"/>
      <c r="F40" s="72"/>
      <c r="G40" s="75"/>
      <c r="H40" s="2"/>
    </row>
    <row r="41" spans="2:8" ht="21" customHeight="1" x14ac:dyDescent="0.2">
      <c r="B41" s="74">
        <v>1500</v>
      </c>
      <c r="C41" s="45" t="s">
        <v>28</v>
      </c>
      <c r="D41" s="70"/>
      <c r="E41" s="71"/>
      <c r="F41" s="72"/>
      <c r="G41" s="75"/>
      <c r="H41" s="2"/>
    </row>
    <row r="42" spans="2:8" ht="21" customHeight="1" x14ac:dyDescent="0.2">
      <c r="B42" s="74"/>
      <c r="C42" s="45"/>
      <c r="D42" s="70"/>
      <c r="E42" s="71"/>
      <c r="F42" s="72"/>
      <c r="G42" s="75"/>
      <c r="H42" s="2"/>
    </row>
    <row r="43" spans="2:8" ht="21" customHeight="1" x14ac:dyDescent="0.2">
      <c r="B43" s="74">
        <v>1700</v>
      </c>
      <c r="C43" s="45" t="s">
        <v>29</v>
      </c>
      <c r="D43" s="70"/>
      <c r="E43" s="71"/>
      <c r="F43" s="72"/>
      <c r="G43" s="75"/>
      <c r="H43" s="2"/>
    </row>
    <row r="44" spans="2:8" ht="21" customHeight="1" x14ac:dyDescent="0.2">
      <c r="B44" s="74"/>
      <c r="C44" s="45"/>
      <c r="D44" s="70"/>
      <c r="E44" s="71"/>
      <c r="F44" s="72"/>
      <c r="G44" s="75"/>
      <c r="H44" s="2"/>
    </row>
    <row r="45" spans="2:8" ht="16.5" thickBot="1" x14ac:dyDescent="0.25">
      <c r="B45" s="69"/>
      <c r="C45" s="45"/>
      <c r="D45" s="70"/>
      <c r="E45" s="71"/>
      <c r="F45" s="72"/>
      <c r="G45" s="75"/>
      <c r="H45" s="2"/>
    </row>
    <row r="46" spans="2:8" ht="16.5" thickBot="1" x14ac:dyDescent="0.25">
      <c r="B46" s="97" t="s">
        <v>38</v>
      </c>
      <c r="C46" s="105" t="s">
        <v>37</v>
      </c>
      <c r="D46" s="78"/>
      <c r="E46" s="77"/>
      <c r="F46" s="79"/>
      <c r="G46" s="98"/>
      <c r="H46" s="2"/>
    </row>
    <row r="47" spans="2:8" ht="16.5" thickBot="1" x14ac:dyDescent="0.25">
      <c r="B47" s="99" t="s">
        <v>39</v>
      </c>
      <c r="C47" s="106" t="s">
        <v>36</v>
      </c>
      <c r="D47" s="78"/>
      <c r="E47" s="77"/>
      <c r="F47" s="100"/>
      <c r="G47" s="101"/>
      <c r="H47" s="2"/>
    </row>
    <row r="48" spans="2:8" ht="16.5" thickBot="1" x14ac:dyDescent="0.25">
      <c r="B48" s="97" t="s">
        <v>40</v>
      </c>
      <c r="C48" s="105" t="s">
        <v>41</v>
      </c>
      <c r="D48" s="103"/>
      <c r="E48" s="102"/>
      <c r="F48" s="104"/>
      <c r="G48" s="98"/>
      <c r="H48" s="2"/>
    </row>
    <row r="49" spans="2:8" ht="16.5" thickBot="1" x14ac:dyDescent="0.25">
      <c r="B49" s="99" t="s">
        <v>42</v>
      </c>
      <c r="C49" s="106" t="s">
        <v>65</v>
      </c>
      <c r="D49" s="78"/>
      <c r="E49" s="77"/>
      <c r="F49" s="100"/>
      <c r="G49" s="101"/>
      <c r="H49" s="2"/>
    </row>
    <row r="50" spans="2:8" ht="16.5" thickBot="1" x14ac:dyDescent="0.25">
      <c r="B50" s="99" t="s">
        <v>43</v>
      </c>
      <c r="C50" s="106" t="s">
        <v>102</v>
      </c>
      <c r="D50" s="78"/>
      <c r="E50" s="77"/>
      <c r="F50" s="79"/>
      <c r="G50" s="101"/>
      <c r="H50" s="2"/>
    </row>
    <row r="51" spans="2:8" ht="16.5" thickBot="1" x14ac:dyDescent="0.25">
      <c r="B51" s="96" t="s">
        <v>66</v>
      </c>
      <c r="C51" s="107" t="s">
        <v>71</v>
      </c>
      <c r="D51" s="78"/>
      <c r="E51" s="77"/>
      <c r="F51" s="79"/>
      <c r="G51" s="80"/>
      <c r="H51" s="2"/>
    </row>
    <row r="52" spans="2:8" x14ac:dyDescent="0.2">
      <c r="B52" s="7" t="s">
        <v>30</v>
      </c>
      <c r="C52" s="2"/>
      <c r="D52" s="4"/>
      <c r="E52" s="2"/>
      <c r="F52" s="5"/>
      <c r="G52" s="6"/>
      <c r="H52" s="2"/>
    </row>
    <row r="53" spans="2:8" ht="16.5" thickBot="1" x14ac:dyDescent="0.25">
      <c r="B53" s="2"/>
      <c r="C53" s="2"/>
      <c r="D53" s="4"/>
      <c r="E53" s="2"/>
      <c r="F53" s="5"/>
      <c r="G53" s="6"/>
      <c r="H53" s="2"/>
    </row>
    <row r="54" spans="2:8" ht="16.5" thickBot="1" x14ac:dyDescent="0.25">
      <c r="B54" s="171" t="s">
        <v>2</v>
      </c>
      <c r="C54" s="172"/>
      <c r="D54" s="172"/>
      <c r="E54" s="172"/>
      <c r="F54" s="172"/>
      <c r="G54" s="173"/>
      <c r="H54" s="2"/>
    </row>
    <row r="55" spans="2:8" x14ac:dyDescent="0.2">
      <c r="B55" s="8"/>
      <c r="C55" s="9"/>
      <c r="D55" s="9"/>
      <c r="E55" s="9"/>
      <c r="F55" s="9"/>
      <c r="G55" s="10"/>
      <c r="H55" s="2"/>
    </row>
    <row r="56" spans="2:8" x14ac:dyDescent="0.2">
      <c r="B56" s="11" t="s">
        <v>3</v>
      </c>
      <c r="C56" s="12" t="s">
        <v>4</v>
      </c>
      <c r="D56" s="13" t="s">
        <v>5</v>
      </c>
      <c r="E56" s="13" t="s">
        <v>6</v>
      </c>
      <c r="F56" s="14" t="s">
        <v>7</v>
      </c>
      <c r="G56" s="15" t="s">
        <v>8</v>
      </c>
      <c r="H56" s="2"/>
    </row>
    <row r="57" spans="2:8" x14ac:dyDescent="0.2">
      <c r="B57" s="16"/>
      <c r="C57" s="17"/>
      <c r="D57" s="18"/>
      <c r="E57" s="18"/>
      <c r="F57" s="19"/>
      <c r="G57" s="20"/>
      <c r="H57" s="2"/>
    </row>
    <row r="58" spans="2:8" x14ac:dyDescent="0.2">
      <c r="B58" s="16">
        <v>13.01</v>
      </c>
      <c r="C58" s="21" t="s">
        <v>9</v>
      </c>
      <c r="D58" s="18"/>
      <c r="E58" s="18"/>
      <c r="F58" s="19"/>
      <c r="G58" s="20"/>
      <c r="H58" s="2"/>
    </row>
    <row r="59" spans="2:8" x14ac:dyDescent="0.2">
      <c r="B59" s="16"/>
      <c r="C59" s="17" t="s">
        <v>61</v>
      </c>
      <c r="D59" s="18" t="s">
        <v>62</v>
      </c>
      <c r="E59" s="22">
        <v>1</v>
      </c>
      <c r="F59" s="19"/>
      <c r="G59" s="20"/>
      <c r="H59" s="2"/>
    </row>
    <row r="60" spans="2:8" x14ac:dyDescent="0.2">
      <c r="B60" s="16"/>
      <c r="C60" s="17" t="s">
        <v>10</v>
      </c>
      <c r="D60" s="18" t="s">
        <v>11</v>
      </c>
      <c r="E60" s="22">
        <v>1.5</v>
      </c>
      <c r="F60" s="19"/>
      <c r="G60" s="20"/>
      <c r="H60" s="2"/>
    </row>
    <row r="61" spans="2:8" ht="16.5" thickBot="1" x14ac:dyDescent="0.25">
      <c r="B61" s="28" t="s">
        <v>12</v>
      </c>
      <c r="C61" s="29"/>
      <c r="D61" s="30"/>
      <c r="E61" s="29"/>
      <c r="F61" s="31"/>
      <c r="G61" s="32"/>
      <c r="H61" s="2"/>
    </row>
    <row r="62" spans="2:8" ht="16.5" thickTop="1" x14ac:dyDescent="0.2">
      <c r="B62" s="8"/>
      <c r="C62" s="9"/>
      <c r="D62" s="9"/>
      <c r="E62" s="9"/>
      <c r="F62" s="9"/>
      <c r="G62" s="10"/>
      <c r="H62" s="2"/>
    </row>
    <row r="63" spans="2:8" x14ac:dyDescent="0.2">
      <c r="B63" s="11" t="s">
        <v>3</v>
      </c>
      <c r="C63" s="12" t="s">
        <v>4</v>
      </c>
      <c r="D63" s="13" t="s">
        <v>5</v>
      </c>
      <c r="E63" s="13" t="s">
        <v>6</v>
      </c>
      <c r="F63" s="14" t="s">
        <v>7</v>
      </c>
      <c r="G63" s="15" t="s">
        <v>8</v>
      </c>
      <c r="H63" s="2"/>
    </row>
    <row r="64" spans="2:8" x14ac:dyDescent="0.2">
      <c r="B64" s="16"/>
      <c r="C64" s="17"/>
      <c r="D64" s="18"/>
      <c r="E64" s="18"/>
      <c r="F64" s="19"/>
      <c r="G64" s="20"/>
      <c r="H64" s="2"/>
    </row>
    <row r="65" spans="2:8" ht="30" x14ac:dyDescent="0.2">
      <c r="B65" s="16">
        <v>15.03</v>
      </c>
      <c r="C65" s="21" t="s">
        <v>13</v>
      </c>
      <c r="D65" s="18"/>
      <c r="E65" s="18"/>
      <c r="F65" s="19"/>
      <c r="G65" s="20"/>
      <c r="H65" s="2"/>
    </row>
    <row r="66" spans="2:8" ht="21" customHeight="1" x14ac:dyDescent="0.2">
      <c r="B66" s="16"/>
      <c r="C66" s="17" t="s">
        <v>15</v>
      </c>
      <c r="D66" s="18" t="s">
        <v>16</v>
      </c>
      <c r="E66" s="22">
        <v>4</v>
      </c>
      <c r="F66" s="19"/>
      <c r="G66" s="20"/>
      <c r="H66" s="2"/>
    </row>
    <row r="67" spans="2:8" x14ac:dyDescent="0.2">
      <c r="B67" s="23"/>
      <c r="C67" s="24"/>
      <c r="D67" s="25"/>
      <c r="E67" s="25"/>
      <c r="F67" s="26"/>
      <c r="G67" s="27"/>
      <c r="H67" s="2"/>
    </row>
    <row r="68" spans="2:8" ht="16.5" thickBot="1" x14ac:dyDescent="0.25">
      <c r="B68" s="28" t="s">
        <v>12</v>
      </c>
      <c r="C68" s="29"/>
      <c r="D68" s="30"/>
      <c r="E68" s="29"/>
      <c r="F68" s="31"/>
      <c r="G68" s="32"/>
      <c r="H68" s="2"/>
    </row>
    <row r="69" spans="2:8" ht="16.5" thickTop="1" x14ac:dyDescent="0.2">
      <c r="B69" s="33"/>
      <c r="C69" s="34"/>
      <c r="D69" s="35"/>
      <c r="E69" s="34"/>
      <c r="F69" s="36"/>
      <c r="G69" s="37"/>
      <c r="H69" s="2"/>
    </row>
    <row r="70" spans="2:8" x14ac:dyDescent="0.2">
      <c r="B70" s="174" t="s">
        <v>17</v>
      </c>
      <c r="C70" s="175"/>
      <c r="D70" s="175"/>
      <c r="E70" s="175"/>
      <c r="F70" s="175"/>
      <c r="G70" s="176"/>
      <c r="H70" s="2"/>
    </row>
    <row r="71" spans="2:8" x14ac:dyDescent="0.2">
      <c r="B71" s="38"/>
      <c r="C71" s="39"/>
      <c r="D71" s="40"/>
      <c r="E71" s="41"/>
      <c r="F71" s="42"/>
      <c r="G71" s="43"/>
      <c r="H71" s="2"/>
    </row>
    <row r="72" spans="2:8" ht="21" customHeight="1" x14ac:dyDescent="0.2">
      <c r="B72" s="44" t="s">
        <v>18</v>
      </c>
      <c r="C72" s="45" t="s">
        <v>19</v>
      </c>
      <c r="D72" s="18" t="s">
        <v>16</v>
      </c>
      <c r="E72" s="22">
        <v>5</v>
      </c>
      <c r="F72" s="46"/>
      <c r="G72" s="20"/>
      <c r="H72" s="2"/>
    </row>
    <row r="73" spans="2:8" ht="21" customHeight="1" x14ac:dyDescent="0.2">
      <c r="B73" s="44"/>
      <c r="C73" s="45"/>
      <c r="D73" s="47"/>
      <c r="E73" s="48"/>
      <c r="F73" s="46"/>
      <c r="G73" s="20"/>
      <c r="H73" s="2"/>
    </row>
    <row r="74" spans="2:8" ht="21" customHeight="1" x14ac:dyDescent="0.2">
      <c r="B74" s="44" t="s">
        <v>20</v>
      </c>
      <c r="C74" s="45" t="s">
        <v>21</v>
      </c>
      <c r="D74" s="18" t="s">
        <v>22</v>
      </c>
      <c r="E74" s="22">
        <v>675000</v>
      </c>
      <c r="F74" s="46"/>
      <c r="G74" s="20"/>
      <c r="H74" s="2"/>
    </row>
    <row r="75" spans="2:8" ht="21" customHeight="1" x14ac:dyDescent="0.2">
      <c r="B75" s="44"/>
      <c r="C75" s="45"/>
      <c r="D75" s="18"/>
      <c r="E75" s="22"/>
      <c r="F75" s="46"/>
      <c r="G75" s="20"/>
      <c r="H75" s="2"/>
    </row>
    <row r="76" spans="2:8" ht="21" customHeight="1" x14ac:dyDescent="0.2">
      <c r="B76" s="44" t="s">
        <v>31</v>
      </c>
      <c r="C76" s="45" t="s">
        <v>32</v>
      </c>
      <c r="D76" s="18" t="s">
        <v>22</v>
      </c>
      <c r="E76" s="50">
        <v>67500</v>
      </c>
      <c r="F76" s="19"/>
      <c r="G76" s="20"/>
      <c r="H76" s="2"/>
    </row>
    <row r="77" spans="2:8" ht="21" customHeight="1" x14ac:dyDescent="0.2">
      <c r="B77" s="49"/>
      <c r="C77" s="45"/>
      <c r="D77" s="18"/>
      <c r="E77" s="50"/>
      <c r="F77" s="19"/>
      <c r="G77" s="20"/>
      <c r="H77" s="2"/>
    </row>
    <row r="78" spans="2:8" ht="21" customHeight="1" x14ac:dyDescent="0.2">
      <c r="B78" s="44" t="s">
        <v>23</v>
      </c>
      <c r="C78" s="45" t="s">
        <v>24</v>
      </c>
      <c r="D78" s="18" t="s">
        <v>16</v>
      </c>
      <c r="E78" s="51">
        <v>5</v>
      </c>
      <c r="F78" s="52"/>
      <c r="G78" s="20"/>
      <c r="H78" s="2"/>
    </row>
    <row r="79" spans="2:8" x14ac:dyDescent="0.2">
      <c r="B79" s="53"/>
      <c r="C79" s="54"/>
      <c r="D79" s="55"/>
      <c r="E79" s="56"/>
      <c r="F79" s="57"/>
      <c r="G79" s="58"/>
      <c r="H79" s="2"/>
    </row>
    <row r="80" spans="2:8" ht="16.5" thickBot="1" x14ac:dyDescent="0.25">
      <c r="B80" s="59" t="s">
        <v>25</v>
      </c>
      <c r="C80" s="60"/>
      <c r="D80" s="61"/>
      <c r="E80" s="29"/>
      <c r="F80" s="31"/>
      <c r="G80" s="32"/>
      <c r="H80" s="2"/>
    </row>
    <row r="81" spans="2:8" ht="17.25" thickTop="1" thickBot="1" x14ac:dyDescent="0.25">
      <c r="B81" s="116"/>
      <c r="C81" s="110"/>
      <c r="D81" s="117"/>
      <c r="E81" s="110"/>
      <c r="F81" s="118"/>
      <c r="G81" s="119"/>
      <c r="H81" s="2"/>
    </row>
    <row r="82" spans="2:8" ht="16.5" thickBot="1" x14ac:dyDescent="0.25">
      <c r="B82" s="160" t="s">
        <v>26</v>
      </c>
      <c r="C82" s="161"/>
      <c r="D82" s="161"/>
      <c r="E82" s="161"/>
      <c r="F82" s="161"/>
      <c r="G82" s="162"/>
      <c r="H82" s="2"/>
    </row>
    <row r="83" spans="2:8" x14ac:dyDescent="0.2">
      <c r="B83" s="63"/>
      <c r="C83" s="64"/>
      <c r="D83" s="65"/>
      <c r="E83" s="66"/>
      <c r="F83" s="67"/>
      <c r="G83" s="68"/>
      <c r="H83" s="2"/>
    </row>
    <row r="84" spans="2:8" x14ac:dyDescent="0.2">
      <c r="B84" s="69" t="s">
        <v>27</v>
      </c>
      <c r="C84" s="45"/>
      <c r="D84" s="70"/>
      <c r="E84" s="71"/>
      <c r="F84" s="72"/>
      <c r="G84" s="73" t="s">
        <v>8</v>
      </c>
      <c r="H84" s="2"/>
    </row>
    <row r="85" spans="2:8" x14ac:dyDescent="0.2">
      <c r="B85" s="74">
        <v>1300</v>
      </c>
      <c r="C85" s="45" t="s">
        <v>9</v>
      </c>
      <c r="D85" s="70"/>
      <c r="E85" s="71"/>
      <c r="F85" s="72"/>
      <c r="G85" s="75"/>
      <c r="H85" s="2"/>
    </row>
    <row r="86" spans="2:8" x14ac:dyDescent="0.2">
      <c r="B86" s="69"/>
      <c r="C86" s="45"/>
      <c r="D86" s="70"/>
      <c r="E86" s="71"/>
      <c r="F86" s="72"/>
      <c r="G86" s="75"/>
      <c r="H86" s="2"/>
    </row>
    <row r="87" spans="2:8" ht="21" customHeight="1" x14ac:dyDescent="0.2">
      <c r="B87" s="74">
        <v>1500</v>
      </c>
      <c r="C87" s="45" t="s">
        <v>28</v>
      </c>
      <c r="D87" s="70"/>
      <c r="E87" s="71"/>
      <c r="F87" s="72"/>
      <c r="G87" s="75"/>
      <c r="H87" s="2"/>
    </row>
    <row r="88" spans="2:8" ht="21" customHeight="1" x14ac:dyDescent="0.2">
      <c r="B88" s="74"/>
      <c r="C88" s="45"/>
      <c r="D88" s="70"/>
      <c r="E88" s="71"/>
      <c r="F88" s="72"/>
      <c r="G88" s="75"/>
      <c r="H88" s="2"/>
    </row>
    <row r="89" spans="2:8" ht="21" customHeight="1" x14ac:dyDescent="0.2">
      <c r="B89" s="74">
        <v>1700</v>
      </c>
      <c r="C89" s="45" t="s">
        <v>29</v>
      </c>
      <c r="D89" s="70"/>
      <c r="E89" s="71"/>
      <c r="F89" s="72"/>
      <c r="G89" s="75"/>
      <c r="H89" s="2"/>
    </row>
    <row r="90" spans="2:8" ht="21" customHeight="1" x14ac:dyDescent="0.2">
      <c r="B90" s="74"/>
      <c r="C90" s="45"/>
      <c r="D90" s="70"/>
      <c r="E90" s="71"/>
      <c r="F90" s="72"/>
      <c r="G90" s="75"/>
      <c r="H90" s="2"/>
    </row>
    <row r="91" spans="2:8" ht="16.5" thickBot="1" x14ac:dyDescent="0.25">
      <c r="B91" s="69"/>
      <c r="C91" s="45"/>
      <c r="D91" s="70"/>
      <c r="E91" s="71"/>
      <c r="F91" s="72"/>
      <c r="G91" s="75"/>
      <c r="H91" s="2"/>
    </row>
    <row r="92" spans="2:8" ht="16.5" thickBot="1" x14ac:dyDescent="0.25">
      <c r="B92" s="97" t="s">
        <v>38</v>
      </c>
      <c r="C92" s="105" t="s">
        <v>37</v>
      </c>
      <c r="D92" s="78"/>
      <c r="E92" s="77"/>
      <c r="F92" s="79"/>
      <c r="G92" s="98"/>
      <c r="H92" s="2"/>
    </row>
    <row r="93" spans="2:8" ht="16.5" thickBot="1" x14ac:dyDescent="0.25">
      <c r="B93" s="99" t="s">
        <v>39</v>
      </c>
      <c r="C93" s="106" t="s">
        <v>36</v>
      </c>
      <c r="D93" s="78"/>
      <c r="E93" s="77"/>
      <c r="F93" s="100"/>
      <c r="G93" s="101"/>
      <c r="H93" s="2"/>
    </row>
    <row r="94" spans="2:8" ht="16.5" thickBot="1" x14ac:dyDescent="0.25">
      <c r="B94" s="97" t="s">
        <v>40</v>
      </c>
      <c r="C94" s="105" t="s">
        <v>41</v>
      </c>
      <c r="D94" s="103"/>
      <c r="E94" s="102"/>
      <c r="F94" s="104"/>
      <c r="G94" s="98"/>
      <c r="H94" s="2"/>
    </row>
    <row r="95" spans="2:8" ht="16.5" thickBot="1" x14ac:dyDescent="0.25">
      <c r="B95" s="99" t="s">
        <v>42</v>
      </c>
      <c r="C95" s="106" t="s">
        <v>65</v>
      </c>
      <c r="D95" s="78"/>
      <c r="E95" s="77"/>
      <c r="F95" s="100"/>
      <c r="G95" s="101"/>
      <c r="H95" s="2"/>
    </row>
    <row r="96" spans="2:8" ht="16.5" thickBot="1" x14ac:dyDescent="0.25">
      <c r="B96" s="99" t="s">
        <v>43</v>
      </c>
      <c r="C96" s="106" t="s">
        <v>102</v>
      </c>
      <c r="D96" s="78"/>
      <c r="E96" s="77"/>
      <c r="F96" s="79"/>
      <c r="G96" s="101"/>
      <c r="H96" s="2"/>
    </row>
    <row r="97" spans="2:8" ht="16.5" thickBot="1" x14ac:dyDescent="0.25">
      <c r="B97" s="96" t="s">
        <v>66</v>
      </c>
      <c r="C97" s="107" t="s">
        <v>71</v>
      </c>
      <c r="D97" s="78"/>
      <c r="E97" s="77"/>
      <c r="F97" s="79"/>
      <c r="G97" s="80"/>
      <c r="H97" s="2"/>
    </row>
    <row r="98" spans="2:8" ht="16.5" thickBot="1" x14ac:dyDescent="0.25">
      <c r="B98" s="2"/>
      <c r="C98" s="2"/>
      <c r="D98" s="4"/>
      <c r="E98" s="2"/>
      <c r="F98" s="5"/>
      <c r="G98" s="6"/>
      <c r="H98" s="2"/>
    </row>
    <row r="99" spans="2:8" ht="16.5" thickBot="1" x14ac:dyDescent="0.25">
      <c r="B99" s="160" t="s">
        <v>33</v>
      </c>
      <c r="C99" s="161"/>
      <c r="D99" s="161"/>
      <c r="E99" s="161"/>
      <c r="F99" s="161"/>
      <c r="G99" s="162"/>
      <c r="H99" s="2"/>
    </row>
    <row r="100" spans="2:8" x14ac:dyDescent="0.2">
      <c r="B100" s="11" t="s">
        <v>3</v>
      </c>
      <c r="C100" s="163" t="s">
        <v>4</v>
      </c>
      <c r="D100" s="164"/>
      <c r="E100" s="164"/>
      <c r="F100" s="165"/>
      <c r="G100" s="83" t="s">
        <v>8</v>
      </c>
      <c r="H100" s="2"/>
    </row>
    <row r="101" spans="2:8" x14ac:dyDescent="0.2">
      <c r="B101" s="38"/>
      <c r="C101" s="84"/>
      <c r="D101" s="85"/>
      <c r="E101" s="85"/>
      <c r="F101" s="86"/>
      <c r="G101" s="87"/>
      <c r="H101" s="2"/>
    </row>
    <row r="102" spans="2:8" ht="21" customHeight="1" x14ac:dyDescent="0.2">
      <c r="B102" s="88">
        <v>1</v>
      </c>
      <c r="C102" s="89" t="s">
        <v>34</v>
      </c>
      <c r="D102" s="70"/>
      <c r="E102" s="70"/>
      <c r="F102" s="90"/>
      <c r="G102" s="91"/>
      <c r="H102" s="2"/>
    </row>
    <row r="103" spans="2:8" ht="21" customHeight="1" x14ac:dyDescent="0.2">
      <c r="B103" s="88"/>
      <c r="C103" s="89"/>
      <c r="D103" s="70"/>
      <c r="E103" s="70"/>
      <c r="F103" s="90"/>
      <c r="G103" s="91"/>
      <c r="H103" s="2"/>
    </row>
    <row r="104" spans="2:8" ht="21" customHeight="1" x14ac:dyDescent="0.2">
      <c r="B104" s="88">
        <v>2</v>
      </c>
      <c r="C104" s="89" t="s">
        <v>35</v>
      </c>
      <c r="D104" s="70"/>
      <c r="E104" s="70"/>
      <c r="F104" s="90"/>
      <c r="G104" s="91"/>
      <c r="H104" s="2"/>
    </row>
    <row r="105" spans="2:8" x14ac:dyDescent="0.2">
      <c r="B105" s="88"/>
      <c r="C105" s="89"/>
      <c r="D105" s="70"/>
      <c r="E105" s="70"/>
      <c r="F105" s="90"/>
      <c r="G105" s="91"/>
      <c r="H105" s="2"/>
    </row>
    <row r="106" spans="2:8" ht="16.5" thickBot="1" x14ac:dyDescent="0.25">
      <c r="B106" s="88"/>
      <c r="C106" s="89"/>
      <c r="D106" s="70"/>
      <c r="E106" s="76"/>
      <c r="F106" s="92"/>
      <c r="G106" s="91"/>
      <c r="H106" s="2"/>
    </row>
    <row r="107" spans="2:8" ht="32.25" customHeight="1" thickBot="1" x14ac:dyDescent="0.25">
      <c r="B107" s="166" t="s">
        <v>44</v>
      </c>
      <c r="C107" s="167"/>
      <c r="D107" s="167"/>
      <c r="E107" s="167"/>
      <c r="F107" s="167"/>
      <c r="G107" s="80"/>
      <c r="H107" s="2"/>
    </row>
    <row r="108" spans="2:8" x14ac:dyDescent="0.2">
      <c r="B108" s="2"/>
      <c r="C108" s="2"/>
      <c r="D108" s="4"/>
      <c r="E108" s="2"/>
      <c r="F108" s="5"/>
      <c r="G108" s="6"/>
      <c r="H108" s="2"/>
    </row>
  </sheetData>
  <mergeCells count="12">
    <mergeCell ref="B99:G99"/>
    <mergeCell ref="C100:F100"/>
    <mergeCell ref="B107:F107"/>
    <mergeCell ref="B1:G1"/>
    <mergeCell ref="B3:G3"/>
    <mergeCell ref="B4:G4"/>
    <mergeCell ref="B8:G8"/>
    <mergeCell ref="B24:G24"/>
    <mergeCell ref="B36:G36"/>
    <mergeCell ref="B54:G54"/>
    <mergeCell ref="B70:G70"/>
    <mergeCell ref="B82:G82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1" max="6" man="1"/>
    <brk id="97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423E5-EC9A-4D19-A51D-528B7EF06E13}">
  <dimension ref="B1:H110"/>
  <sheetViews>
    <sheetView showGridLines="0" tabSelected="1" view="pageBreakPreview" zoomScaleNormal="100" zoomScaleSheetLayoutView="100" workbookViewId="0">
      <selection activeCell="C22" sqref="C22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108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107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ht="16.5" thickBot="1" x14ac:dyDescent="0.25">
      <c r="B15" s="28" t="s">
        <v>12</v>
      </c>
      <c r="C15" s="29"/>
      <c r="D15" s="30"/>
      <c r="E15" s="29"/>
      <c r="F15" s="31"/>
      <c r="G15" s="32"/>
      <c r="H15" s="2"/>
    </row>
    <row r="16" spans="2:8" ht="16.5" thickTop="1" x14ac:dyDescent="0.2">
      <c r="B16" s="8"/>
      <c r="C16" s="9"/>
      <c r="D16" s="9"/>
      <c r="E16" s="9"/>
      <c r="F16" s="9"/>
      <c r="G16" s="10"/>
      <c r="H16" s="2"/>
    </row>
    <row r="17" spans="2:8" x14ac:dyDescent="0.2">
      <c r="B17" s="11" t="s">
        <v>3</v>
      </c>
      <c r="C17" s="12" t="s">
        <v>4</v>
      </c>
      <c r="D17" s="13" t="s">
        <v>5</v>
      </c>
      <c r="E17" s="13" t="s">
        <v>6</v>
      </c>
      <c r="F17" s="14" t="s">
        <v>7</v>
      </c>
      <c r="G17" s="15" t="s">
        <v>8</v>
      </c>
      <c r="H17" s="2"/>
    </row>
    <row r="18" spans="2:8" x14ac:dyDescent="0.2">
      <c r="B18" s="16"/>
      <c r="C18" s="17"/>
      <c r="D18" s="18"/>
      <c r="E18" s="18"/>
      <c r="F18" s="19"/>
      <c r="G18" s="20"/>
      <c r="H18" s="2"/>
    </row>
    <row r="19" spans="2:8" ht="30" x14ac:dyDescent="0.2">
      <c r="B19" s="16">
        <v>15.03</v>
      </c>
      <c r="C19" s="21" t="s">
        <v>13</v>
      </c>
      <c r="D19" s="18"/>
      <c r="E19" s="18"/>
      <c r="F19" s="19"/>
      <c r="G19" s="20"/>
      <c r="H19" s="2" t="s">
        <v>14</v>
      </c>
    </row>
    <row r="20" spans="2:8" ht="21" customHeight="1" x14ac:dyDescent="0.2">
      <c r="B20" s="16"/>
      <c r="C20" s="17" t="s">
        <v>15</v>
      </c>
      <c r="D20" s="18" t="s">
        <v>16</v>
      </c>
      <c r="E20" s="22">
        <v>4</v>
      </c>
      <c r="F20" s="19"/>
      <c r="G20" s="20"/>
      <c r="H20" s="2"/>
    </row>
    <row r="21" spans="2:8" x14ac:dyDescent="0.2">
      <c r="B21" s="23"/>
      <c r="C21" s="24"/>
      <c r="D21" s="25"/>
      <c r="E21" s="25"/>
      <c r="F21" s="26"/>
      <c r="G21" s="27"/>
      <c r="H21" s="2"/>
    </row>
    <row r="22" spans="2:8" ht="16.5" thickBot="1" x14ac:dyDescent="0.25">
      <c r="B22" s="28" t="s">
        <v>12</v>
      </c>
      <c r="C22" s="29"/>
      <c r="D22" s="30"/>
      <c r="E22" s="29"/>
      <c r="F22" s="31"/>
      <c r="G22" s="32"/>
      <c r="H22" s="2"/>
    </row>
    <row r="23" spans="2:8" ht="16.5" thickTop="1" x14ac:dyDescent="0.2">
      <c r="B23" s="33"/>
      <c r="C23" s="34"/>
      <c r="D23" s="35"/>
      <c r="E23" s="34"/>
      <c r="F23" s="36"/>
      <c r="G23" s="37"/>
      <c r="H23" s="2"/>
    </row>
    <row r="24" spans="2:8" x14ac:dyDescent="0.2">
      <c r="B24" s="174" t="s">
        <v>17</v>
      </c>
      <c r="C24" s="175"/>
      <c r="D24" s="175"/>
      <c r="E24" s="175"/>
      <c r="F24" s="175"/>
      <c r="G24" s="176"/>
      <c r="H24" s="2"/>
    </row>
    <row r="25" spans="2:8" x14ac:dyDescent="0.2">
      <c r="B25" s="38"/>
      <c r="C25" s="39"/>
      <c r="D25" s="40"/>
      <c r="E25" s="41"/>
      <c r="F25" s="42"/>
      <c r="G25" s="43"/>
      <c r="H25" s="2"/>
    </row>
    <row r="26" spans="2:8" ht="21" customHeight="1" x14ac:dyDescent="0.2">
      <c r="B26" s="44" t="s">
        <v>18</v>
      </c>
      <c r="C26" s="45" t="s">
        <v>19</v>
      </c>
      <c r="D26" s="18" t="s">
        <v>16</v>
      </c>
      <c r="E26" s="22">
        <v>15</v>
      </c>
      <c r="F26" s="46"/>
      <c r="G26" s="20"/>
      <c r="H26" s="2"/>
    </row>
    <row r="27" spans="2:8" ht="21" customHeight="1" x14ac:dyDescent="0.2">
      <c r="B27" s="44"/>
      <c r="C27" s="45"/>
      <c r="D27" s="47"/>
      <c r="E27" s="48"/>
      <c r="F27" s="46"/>
      <c r="G27" s="20"/>
      <c r="H27" s="2"/>
    </row>
    <row r="28" spans="2:8" ht="21" customHeight="1" x14ac:dyDescent="0.2">
      <c r="B28" s="44" t="s">
        <v>20</v>
      </c>
      <c r="C28" s="45" t="s">
        <v>21</v>
      </c>
      <c r="D28" s="18" t="s">
        <v>22</v>
      </c>
      <c r="E28" s="22">
        <v>675000</v>
      </c>
      <c r="F28" s="46"/>
      <c r="G28" s="20"/>
      <c r="H28" s="2"/>
    </row>
    <row r="29" spans="2:8" ht="21" customHeight="1" x14ac:dyDescent="0.2">
      <c r="B29" s="44"/>
      <c r="C29" s="45"/>
      <c r="D29" s="18"/>
      <c r="E29" s="22"/>
      <c r="F29" s="46"/>
      <c r="G29" s="20"/>
      <c r="H29" s="2"/>
    </row>
    <row r="30" spans="2:8" ht="21" customHeight="1" x14ac:dyDescent="0.2">
      <c r="B30" s="44" t="s">
        <v>31</v>
      </c>
      <c r="C30" s="45" t="s">
        <v>32</v>
      </c>
      <c r="D30" s="18" t="s">
        <v>22</v>
      </c>
      <c r="E30" s="50">
        <v>202500</v>
      </c>
      <c r="F30" s="19"/>
      <c r="G30" s="20"/>
      <c r="H30" s="2"/>
    </row>
    <row r="31" spans="2:8" ht="21" customHeight="1" x14ac:dyDescent="0.2">
      <c r="B31" s="49"/>
      <c r="C31" s="45"/>
      <c r="D31" s="18"/>
      <c r="E31" s="50"/>
      <c r="F31" s="19"/>
      <c r="G31" s="20"/>
      <c r="H31" s="2"/>
    </row>
    <row r="32" spans="2:8" ht="21" customHeight="1" x14ac:dyDescent="0.2">
      <c r="B32" s="44" t="s">
        <v>23</v>
      </c>
      <c r="C32" s="45" t="s">
        <v>24</v>
      </c>
      <c r="D32" s="18" t="s">
        <v>16</v>
      </c>
      <c r="E32" s="51">
        <v>20</v>
      </c>
      <c r="F32" s="52"/>
      <c r="G32" s="20"/>
      <c r="H32" s="2"/>
    </row>
    <row r="33" spans="2:8" x14ac:dyDescent="0.2">
      <c r="B33" s="53"/>
      <c r="C33" s="54"/>
      <c r="D33" s="55"/>
      <c r="E33" s="56"/>
      <c r="F33" s="57"/>
      <c r="G33" s="58"/>
      <c r="H33" s="2"/>
    </row>
    <row r="34" spans="2:8" ht="16.5" thickBot="1" x14ac:dyDescent="0.25">
      <c r="B34" s="59" t="s">
        <v>25</v>
      </c>
      <c r="C34" s="60"/>
      <c r="D34" s="61"/>
      <c r="E34" s="29"/>
      <c r="F34" s="31"/>
      <c r="G34" s="32"/>
      <c r="H34" s="2"/>
    </row>
    <row r="35" spans="2:8" ht="21" customHeight="1" thickTop="1" thickBot="1" x14ac:dyDescent="0.25">
      <c r="B35" s="108"/>
      <c r="C35" s="2"/>
      <c r="D35" s="4"/>
      <c r="E35" s="2"/>
      <c r="F35" s="5"/>
      <c r="G35" s="109"/>
      <c r="H35" s="2"/>
    </row>
    <row r="36" spans="2:8" ht="16.5" thickBot="1" x14ac:dyDescent="0.25">
      <c r="B36" s="160" t="s">
        <v>26</v>
      </c>
      <c r="C36" s="161"/>
      <c r="D36" s="161"/>
      <c r="E36" s="161"/>
      <c r="F36" s="161"/>
      <c r="G36" s="162"/>
      <c r="H36" s="2"/>
    </row>
    <row r="37" spans="2:8" x14ac:dyDescent="0.2">
      <c r="B37" s="63"/>
      <c r="C37" s="64"/>
      <c r="D37" s="65"/>
      <c r="E37" s="66"/>
      <c r="F37" s="67"/>
      <c r="G37" s="68"/>
      <c r="H37" s="2"/>
    </row>
    <row r="38" spans="2:8" x14ac:dyDescent="0.2">
      <c r="B38" s="69" t="s">
        <v>27</v>
      </c>
      <c r="C38" s="45"/>
      <c r="D38" s="70"/>
      <c r="E38" s="71"/>
      <c r="F38" s="72"/>
      <c r="G38" s="73" t="s">
        <v>8</v>
      </c>
      <c r="H38" s="2"/>
    </row>
    <row r="39" spans="2:8" x14ac:dyDescent="0.2">
      <c r="B39" s="74">
        <v>1300</v>
      </c>
      <c r="C39" s="45" t="s">
        <v>9</v>
      </c>
      <c r="D39" s="70"/>
      <c r="E39" s="71"/>
      <c r="F39" s="72"/>
      <c r="G39" s="75"/>
      <c r="H39" s="2"/>
    </row>
    <row r="40" spans="2:8" x14ac:dyDescent="0.2">
      <c r="B40" s="69"/>
      <c r="C40" s="45"/>
      <c r="D40" s="70"/>
      <c r="E40" s="71"/>
      <c r="F40" s="72"/>
      <c r="G40" s="75"/>
      <c r="H40" s="2"/>
    </row>
    <row r="41" spans="2:8" ht="21" customHeight="1" x14ac:dyDescent="0.2">
      <c r="B41" s="74">
        <v>1500</v>
      </c>
      <c r="C41" s="45" t="s">
        <v>28</v>
      </c>
      <c r="D41" s="70"/>
      <c r="E41" s="71"/>
      <c r="F41" s="72"/>
      <c r="G41" s="75"/>
      <c r="H41" s="2"/>
    </row>
    <row r="42" spans="2:8" ht="21" customHeight="1" x14ac:dyDescent="0.2">
      <c r="B42" s="74"/>
      <c r="C42" s="45"/>
      <c r="D42" s="70"/>
      <c r="E42" s="71"/>
      <c r="F42" s="72"/>
      <c r="G42" s="75"/>
      <c r="H42" s="2"/>
    </row>
    <row r="43" spans="2:8" ht="21" customHeight="1" x14ac:dyDescent="0.2">
      <c r="B43" s="74">
        <v>1700</v>
      </c>
      <c r="C43" s="45" t="s">
        <v>29</v>
      </c>
      <c r="D43" s="70"/>
      <c r="E43" s="71"/>
      <c r="F43" s="72"/>
      <c r="G43" s="75"/>
      <c r="H43" s="2"/>
    </row>
    <row r="44" spans="2:8" ht="21" customHeight="1" x14ac:dyDescent="0.2">
      <c r="B44" s="74"/>
      <c r="C44" s="45"/>
      <c r="D44" s="70"/>
      <c r="E44" s="71"/>
      <c r="F44" s="72"/>
      <c r="G44" s="75"/>
      <c r="H44" s="2"/>
    </row>
    <row r="45" spans="2:8" ht="21" customHeight="1" x14ac:dyDescent="0.2">
      <c r="B45" s="74">
        <v>1800</v>
      </c>
      <c r="C45" s="45" t="s">
        <v>45</v>
      </c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36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65</v>
      </c>
      <c r="D50" s="78"/>
      <c r="E50" s="77"/>
      <c r="F50" s="100"/>
      <c r="G50" s="101"/>
      <c r="H50" s="2"/>
    </row>
    <row r="51" spans="2:8" ht="16.5" thickBot="1" x14ac:dyDescent="0.25">
      <c r="B51" s="99" t="s">
        <v>43</v>
      </c>
      <c r="C51" s="106" t="s">
        <v>102</v>
      </c>
      <c r="D51" s="78"/>
      <c r="E51" s="77"/>
      <c r="F51" s="79"/>
      <c r="G51" s="101"/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80"/>
      <c r="H52" s="2"/>
    </row>
    <row r="53" spans="2:8" x14ac:dyDescent="0.2">
      <c r="B53" s="7" t="s">
        <v>30</v>
      </c>
      <c r="C53" s="2"/>
      <c r="D53" s="4"/>
      <c r="E53" s="2"/>
      <c r="F53" s="5"/>
      <c r="G53" s="6"/>
      <c r="H53" s="2"/>
    </row>
    <row r="54" spans="2:8" ht="16.5" thickBot="1" x14ac:dyDescent="0.25">
      <c r="B54" s="2"/>
      <c r="C54" s="2"/>
      <c r="D54" s="4"/>
      <c r="E54" s="2"/>
      <c r="F54" s="5"/>
      <c r="G54" s="6"/>
      <c r="H54" s="2"/>
    </row>
    <row r="55" spans="2:8" ht="16.5" thickBot="1" x14ac:dyDescent="0.25">
      <c r="B55" s="171" t="s">
        <v>2</v>
      </c>
      <c r="C55" s="172"/>
      <c r="D55" s="172"/>
      <c r="E55" s="172"/>
      <c r="F55" s="172"/>
      <c r="G55" s="173"/>
      <c r="H55" s="2"/>
    </row>
    <row r="56" spans="2:8" x14ac:dyDescent="0.2">
      <c r="B56" s="8"/>
      <c r="C56" s="9"/>
      <c r="D56" s="9"/>
      <c r="E56" s="9"/>
      <c r="F56" s="9"/>
      <c r="G56" s="10"/>
      <c r="H56" s="2"/>
    </row>
    <row r="57" spans="2:8" x14ac:dyDescent="0.2">
      <c r="B57" s="11" t="s">
        <v>3</v>
      </c>
      <c r="C57" s="12" t="s">
        <v>4</v>
      </c>
      <c r="D57" s="13" t="s">
        <v>5</v>
      </c>
      <c r="E57" s="13" t="s">
        <v>6</v>
      </c>
      <c r="F57" s="14" t="s">
        <v>7</v>
      </c>
      <c r="G57" s="15" t="s">
        <v>8</v>
      </c>
      <c r="H57" s="2"/>
    </row>
    <row r="58" spans="2:8" x14ac:dyDescent="0.2">
      <c r="B58" s="16"/>
      <c r="C58" s="17"/>
      <c r="D58" s="18"/>
      <c r="E58" s="18"/>
      <c r="F58" s="19"/>
      <c r="G58" s="20"/>
      <c r="H58" s="2"/>
    </row>
    <row r="59" spans="2:8" x14ac:dyDescent="0.2">
      <c r="B59" s="16">
        <v>13.01</v>
      </c>
      <c r="C59" s="21" t="s">
        <v>9</v>
      </c>
      <c r="D59" s="18"/>
      <c r="E59" s="18"/>
      <c r="F59" s="19"/>
      <c r="G59" s="20"/>
      <c r="H59" s="2"/>
    </row>
    <row r="60" spans="2:8" x14ac:dyDescent="0.2">
      <c r="B60" s="16"/>
      <c r="C60" s="17" t="s">
        <v>61</v>
      </c>
      <c r="D60" s="18" t="s">
        <v>62</v>
      </c>
      <c r="E60" s="22">
        <v>1</v>
      </c>
      <c r="F60" s="19"/>
      <c r="G60" s="20"/>
      <c r="H60" s="2"/>
    </row>
    <row r="61" spans="2:8" x14ac:dyDescent="0.2">
      <c r="B61" s="16"/>
      <c r="C61" s="17" t="s">
        <v>10</v>
      </c>
      <c r="D61" s="18" t="s">
        <v>11</v>
      </c>
      <c r="E61" s="22">
        <v>1.5</v>
      </c>
      <c r="F61" s="19"/>
      <c r="G61" s="20"/>
      <c r="H61" s="2"/>
    </row>
    <row r="62" spans="2:8" ht="16.5" thickBot="1" x14ac:dyDescent="0.25">
      <c r="B62" s="28" t="s">
        <v>12</v>
      </c>
      <c r="C62" s="29"/>
      <c r="D62" s="30"/>
      <c r="E62" s="29"/>
      <c r="F62" s="31"/>
      <c r="G62" s="32"/>
      <c r="H62" s="2"/>
    </row>
    <row r="63" spans="2:8" ht="16.5" thickTop="1" x14ac:dyDescent="0.2">
      <c r="B63" s="8"/>
      <c r="C63" s="9"/>
      <c r="D63" s="9"/>
      <c r="E63" s="9"/>
      <c r="F63" s="9"/>
      <c r="G63" s="10"/>
      <c r="H63" s="2"/>
    </row>
    <row r="64" spans="2:8" x14ac:dyDescent="0.2">
      <c r="B64" s="11" t="s">
        <v>3</v>
      </c>
      <c r="C64" s="12" t="s">
        <v>4</v>
      </c>
      <c r="D64" s="13" t="s">
        <v>5</v>
      </c>
      <c r="E64" s="13" t="s">
        <v>6</v>
      </c>
      <c r="F64" s="14" t="s">
        <v>7</v>
      </c>
      <c r="G64" s="15" t="s">
        <v>8</v>
      </c>
      <c r="H64" s="2"/>
    </row>
    <row r="65" spans="2:8" x14ac:dyDescent="0.2">
      <c r="B65" s="16"/>
      <c r="C65" s="17"/>
      <c r="D65" s="18"/>
      <c r="E65" s="18"/>
      <c r="F65" s="19"/>
      <c r="G65" s="20"/>
      <c r="H65" s="2"/>
    </row>
    <row r="66" spans="2:8" ht="30" x14ac:dyDescent="0.2">
      <c r="B66" s="16">
        <v>15.03</v>
      </c>
      <c r="C66" s="21" t="s">
        <v>13</v>
      </c>
      <c r="D66" s="18"/>
      <c r="E66" s="18"/>
      <c r="F66" s="19"/>
      <c r="G66" s="20"/>
      <c r="H66" s="2"/>
    </row>
    <row r="67" spans="2:8" ht="21" customHeight="1" x14ac:dyDescent="0.2">
      <c r="B67" s="16"/>
      <c r="C67" s="17" t="s">
        <v>15</v>
      </c>
      <c r="D67" s="18" t="s">
        <v>16</v>
      </c>
      <c r="E67" s="22">
        <v>4</v>
      </c>
      <c r="F67" s="19"/>
      <c r="G67" s="20"/>
      <c r="H67" s="2"/>
    </row>
    <row r="68" spans="2:8" x14ac:dyDescent="0.2">
      <c r="B68" s="23"/>
      <c r="C68" s="24"/>
      <c r="D68" s="25"/>
      <c r="E68" s="25"/>
      <c r="F68" s="26"/>
      <c r="G68" s="27"/>
      <c r="H68" s="2"/>
    </row>
    <row r="69" spans="2:8" ht="16.5" thickBot="1" x14ac:dyDescent="0.25">
      <c r="B69" s="28" t="s">
        <v>12</v>
      </c>
      <c r="C69" s="29"/>
      <c r="D69" s="30"/>
      <c r="E69" s="29"/>
      <c r="F69" s="31"/>
      <c r="G69" s="32"/>
      <c r="H69" s="2"/>
    </row>
    <row r="70" spans="2:8" ht="16.5" thickTop="1" x14ac:dyDescent="0.2">
      <c r="B70" s="33"/>
      <c r="C70" s="34"/>
      <c r="D70" s="35"/>
      <c r="E70" s="34"/>
      <c r="F70" s="36"/>
      <c r="G70" s="37"/>
      <c r="H70" s="2"/>
    </row>
    <row r="71" spans="2:8" x14ac:dyDescent="0.2">
      <c r="B71" s="174" t="s">
        <v>17</v>
      </c>
      <c r="C71" s="175"/>
      <c r="D71" s="175"/>
      <c r="E71" s="175"/>
      <c r="F71" s="175"/>
      <c r="G71" s="176"/>
      <c r="H71" s="2"/>
    </row>
    <row r="72" spans="2:8" x14ac:dyDescent="0.2">
      <c r="B72" s="38"/>
      <c r="C72" s="39"/>
      <c r="D72" s="40"/>
      <c r="E72" s="41"/>
      <c r="F72" s="42"/>
      <c r="G72" s="43"/>
      <c r="H72" s="2"/>
    </row>
    <row r="73" spans="2:8" ht="21" customHeight="1" x14ac:dyDescent="0.2">
      <c r="B73" s="44" t="s">
        <v>18</v>
      </c>
      <c r="C73" s="45" t="s">
        <v>19</v>
      </c>
      <c r="D73" s="18" t="s">
        <v>16</v>
      </c>
      <c r="E73" s="22">
        <v>5</v>
      </c>
      <c r="F73" s="46"/>
      <c r="G73" s="20"/>
      <c r="H73" s="2"/>
    </row>
    <row r="74" spans="2:8" ht="21" customHeight="1" x14ac:dyDescent="0.2">
      <c r="B74" s="44"/>
      <c r="C74" s="45"/>
      <c r="D74" s="47"/>
      <c r="E74" s="48"/>
      <c r="F74" s="46"/>
      <c r="G74" s="20"/>
      <c r="H74" s="2"/>
    </row>
    <row r="75" spans="2:8" ht="21" customHeight="1" x14ac:dyDescent="0.2">
      <c r="B75" s="44" t="s">
        <v>20</v>
      </c>
      <c r="C75" s="45" t="s">
        <v>21</v>
      </c>
      <c r="D75" s="18" t="s">
        <v>22</v>
      </c>
      <c r="E75" s="22">
        <v>675000</v>
      </c>
      <c r="F75" s="46"/>
      <c r="G75" s="20"/>
      <c r="H75" s="2"/>
    </row>
    <row r="76" spans="2:8" ht="21" customHeight="1" x14ac:dyDescent="0.2">
      <c r="B76" s="44"/>
      <c r="C76" s="45"/>
      <c r="D76" s="18"/>
      <c r="E76" s="22"/>
      <c r="F76" s="46"/>
      <c r="G76" s="20"/>
      <c r="H76" s="2"/>
    </row>
    <row r="77" spans="2:8" ht="21" customHeight="1" x14ac:dyDescent="0.2">
      <c r="B77" s="44" t="s">
        <v>31</v>
      </c>
      <c r="C77" s="45" t="s">
        <v>32</v>
      </c>
      <c r="D77" s="18" t="s">
        <v>22</v>
      </c>
      <c r="E77" s="50">
        <v>50000</v>
      </c>
      <c r="F77" s="19"/>
      <c r="G77" s="20"/>
      <c r="H77" s="2"/>
    </row>
    <row r="78" spans="2:8" ht="21" customHeight="1" x14ac:dyDescent="0.2">
      <c r="B78" s="49"/>
      <c r="C78" s="45"/>
      <c r="D78" s="18"/>
      <c r="E78" s="50"/>
      <c r="F78" s="19"/>
      <c r="G78" s="20"/>
      <c r="H78" s="2"/>
    </row>
    <row r="79" spans="2:8" ht="21" customHeight="1" x14ac:dyDescent="0.2">
      <c r="B79" s="44" t="s">
        <v>23</v>
      </c>
      <c r="C79" s="45" t="s">
        <v>24</v>
      </c>
      <c r="D79" s="18" t="s">
        <v>16</v>
      </c>
      <c r="E79" s="51">
        <v>10</v>
      </c>
      <c r="F79" s="52"/>
      <c r="G79" s="20"/>
      <c r="H79" s="2"/>
    </row>
    <row r="80" spans="2:8" x14ac:dyDescent="0.2">
      <c r="B80" s="53"/>
      <c r="C80" s="54"/>
      <c r="D80" s="55"/>
      <c r="E80" s="56"/>
      <c r="F80" s="57"/>
      <c r="G80" s="58"/>
      <c r="H80" s="2"/>
    </row>
    <row r="81" spans="2:8" ht="16.5" thickBot="1" x14ac:dyDescent="0.25">
      <c r="B81" s="59" t="s">
        <v>25</v>
      </c>
      <c r="C81" s="60"/>
      <c r="D81" s="61"/>
      <c r="E81" s="29"/>
      <c r="F81" s="31"/>
      <c r="G81" s="32"/>
      <c r="H81" s="2"/>
    </row>
    <row r="82" spans="2:8" ht="17.25" thickTop="1" thickBot="1" x14ac:dyDescent="0.25">
      <c r="B82" s="116"/>
      <c r="C82" s="110"/>
      <c r="D82" s="117"/>
      <c r="E82" s="110"/>
      <c r="F82" s="118"/>
      <c r="G82" s="119"/>
      <c r="H82" s="2"/>
    </row>
    <row r="83" spans="2:8" ht="16.5" thickBot="1" x14ac:dyDescent="0.25">
      <c r="B83" s="160" t="s">
        <v>26</v>
      </c>
      <c r="C83" s="161"/>
      <c r="D83" s="161"/>
      <c r="E83" s="161"/>
      <c r="F83" s="161"/>
      <c r="G83" s="162"/>
      <c r="H83" s="2"/>
    </row>
    <row r="84" spans="2:8" x14ac:dyDescent="0.2">
      <c r="B84" s="63"/>
      <c r="C84" s="64"/>
      <c r="D84" s="65"/>
      <c r="E84" s="66"/>
      <c r="F84" s="67"/>
      <c r="G84" s="68"/>
      <c r="H84" s="2"/>
    </row>
    <row r="85" spans="2:8" x14ac:dyDescent="0.2">
      <c r="B85" s="69" t="s">
        <v>27</v>
      </c>
      <c r="C85" s="45"/>
      <c r="D85" s="70"/>
      <c r="E85" s="71"/>
      <c r="F85" s="72"/>
      <c r="G85" s="73" t="s">
        <v>8</v>
      </c>
      <c r="H85" s="2"/>
    </row>
    <row r="86" spans="2:8" x14ac:dyDescent="0.2">
      <c r="B86" s="74">
        <v>1300</v>
      </c>
      <c r="C86" s="45" t="s">
        <v>9</v>
      </c>
      <c r="D86" s="70"/>
      <c r="E86" s="71"/>
      <c r="F86" s="72"/>
      <c r="G86" s="75"/>
      <c r="H86" s="2"/>
    </row>
    <row r="87" spans="2:8" x14ac:dyDescent="0.2">
      <c r="B87" s="69"/>
      <c r="C87" s="45"/>
      <c r="D87" s="70"/>
      <c r="E87" s="71"/>
      <c r="F87" s="72"/>
      <c r="G87" s="75"/>
      <c r="H87" s="2"/>
    </row>
    <row r="88" spans="2:8" ht="21" customHeight="1" x14ac:dyDescent="0.2">
      <c r="B88" s="74">
        <v>1500</v>
      </c>
      <c r="C88" s="45" t="s">
        <v>28</v>
      </c>
      <c r="D88" s="70"/>
      <c r="E88" s="71"/>
      <c r="F88" s="72"/>
      <c r="G88" s="75"/>
      <c r="H88" s="2"/>
    </row>
    <row r="89" spans="2:8" ht="21" customHeight="1" x14ac:dyDescent="0.2">
      <c r="B89" s="74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1700</v>
      </c>
      <c r="C90" s="45" t="s">
        <v>29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1800</v>
      </c>
      <c r="C92" s="45" t="s">
        <v>45</v>
      </c>
      <c r="D92" s="70"/>
      <c r="E92" s="71"/>
      <c r="F92" s="72"/>
      <c r="G92" s="75"/>
      <c r="H92" s="2"/>
    </row>
    <row r="93" spans="2:8" ht="16.5" thickBot="1" x14ac:dyDescent="0.25">
      <c r="B93" s="69"/>
      <c r="C93" s="45"/>
      <c r="D93" s="70"/>
      <c r="E93" s="71"/>
      <c r="F93" s="72"/>
      <c r="G93" s="75"/>
      <c r="H93" s="2"/>
    </row>
    <row r="94" spans="2:8" ht="16.5" thickBot="1" x14ac:dyDescent="0.25">
      <c r="B94" s="97" t="s">
        <v>38</v>
      </c>
      <c r="C94" s="105" t="s">
        <v>37</v>
      </c>
      <c r="D94" s="78"/>
      <c r="E94" s="77"/>
      <c r="F94" s="79"/>
      <c r="G94" s="98"/>
      <c r="H94" s="2"/>
    </row>
    <row r="95" spans="2:8" ht="16.5" thickBot="1" x14ac:dyDescent="0.25">
      <c r="B95" s="99" t="s">
        <v>39</v>
      </c>
      <c r="C95" s="106" t="s">
        <v>36</v>
      </c>
      <c r="D95" s="78"/>
      <c r="E95" s="77"/>
      <c r="F95" s="100"/>
      <c r="G95" s="101"/>
      <c r="H95" s="2"/>
    </row>
    <row r="96" spans="2:8" ht="16.5" thickBot="1" x14ac:dyDescent="0.25">
      <c r="B96" s="97" t="s">
        <v>40</v>
      </c>
      <c r="C96" s="105" t="s">
        <v>41</v>
      </c>
      <c r="D96" s="103"/>
      <c r="E96" s="102"/>
      <c r="F96" s="104"/>
      <c r="G96" s="98"/>
      <c r="H96" s="2"/>
    </row>
    <row r="97" spans="2:8" ht="16.5" thickBot="1" x14ac:dyDescent="0.25">
      <c r="B97" s="99" t="s">
        <v>42</v>
      </c>
      <c r="C97" s="106" t="s">
        <v>65</v>
      </c>
      <c r="D97" s="78"/>
      <c r="E97" s="77"/>
      <c r="F97" s="100"/>
      <c r="G97" s="101"/>
      <c r="H97" s="2"/>
    </row>
    <row r="98" spans="2:8" ht="16.5" thickBot="1" x14ac:dyDescent="0.25">
      <c r="B98" s="99" t="s">
        <v>43</v>
      </c>
      <c r="C98" s="106" t="s">
        <v>102</v>
      </c>
      <c r="D98" s="78"/>
      <c r="E98" s="77"/>
      <c r="F98" s="79"/>
      <c r="G98" s="101"/>
      <c r="H98" s="2"/>
    </row>
    <row r="99" spans="2:8" ht="16.5" thickBot="1" x14ac:dyDescent="0.25">
      <c r="B99" s="96" t="s">
        <v>66</v>
      </c>
      <c r="C99" s="107" t="s">
        <v>71</v>
      </c>
      <c r="D99" s="78"/>
      <c r="E99" s="77"/>
      <c r="F99" s="79"/>
      <c r="G99" s="80"/>
      <c r="H99" s="2"/>
    </row>
    <row r="100" spans="2:8" ht="16.5" thickBot="1" x14ac:dyDescent="0.25">
      <c r="B100" s="2"/>
      <c r="C100" s="2"/>
      <c r="D100" s="4"/>
      <c r="E100" s="2"/>
      <c r="F100" s="5"/>
      <c r="G100" s="6"/>
      <c r="H100" s="2"/>
    </row>
    <row r="101" spans="2:8" ht="16.5" thickBot="1" x14ac:dyDescent="0.25">
      <c r="B101" s="160" t="s">
        <v>33</v>
      </c>
      <c r="C101" s="161"/>
      <c r="D101" s="161"/>
      <c r="E101" s="161"/>
      <c r="F101" s="161"/>
      <c r="G101" s="162"/>
      <c r="H101" s="2"/>
    </row>
    <row r="102" spans="2:8" x14ac:dyDescent="0.2">
      <c r="B102" s="11" t="s">
        <v>3</v>
      </c>
      <c r="C102" s="163" t="s">
        <v>4</v>
      </c>
      <c r="D102" s="164"/>
      <c r="E102" s="164"/>
      <c r="F102" s="165"/>
      <c r="G102" s="83" t="s">
        <v>8</v>
      </c>
      <c r="H102" s="2"/>
    </row>
    <row r="103" spans="2:8" x14ac:dyDescent="0.2">
      <c r="B103" s="38"/>
      <c r="C103" s="84"/>
      <c r="D103" s="85"/>
      <c r="E103" s="85"/>
      <c r="F103" s="86"/>
      <c r="G103" s="87"/>
      <c r="H103" s="2"/>
    </row>
    <row r="104" spans="2:8" ht="21" customHeight="1" x14ac:dyDescent="0.2">
      <c r="B104" s="88">
        <v>1</v>
      </c>
      <c r="C104" s="89" t="s">
        <v>34</v>
      </c>
      <c r="D104" s="70"/>
      <c r="E104" s="70"/>
      <c r="F104" s="90"/>
      <c r="G104" s="91"/>
      <c r="H104" s="2"/>
    </row>
    <row r="105" spans="2:8" ht="21" customHeight="1" x14ac:dyDescent="0.2">
      <c r="B105" s="88"/>
      <c r="C105" s="89"/>
      <c r="D105" s="70"/>
      <c r="E105" s="70"/>
      <c r="F105" s="90"/>
      <c r="G105" s="91"/>
      <c r="H105" s="2"/>
    </row>
    <row r="106" spans="2:8" ht="21" customHeight="1" x14ac:dyDescent="0.2">
      <c r="B106" s="88">
        <v>2</v>
      </c>
      <c r="C106" s="89" t="s">
        <v>35</v>
      </c>
      <c r="D106" s="70"/>
      <c r="E106" s="70"/>
      <c r="F106" s="90"/>
      <c r="G106" s="91"/>
      <c r="H106" s="2"/>
    </row>
    <row r="107" spans="2:8" x14ac:dyDescent="0.2">
      <c r="B107" s="88"/>
      <c r="C107" s="89"/>
      <c r="D107" s="70"/>
      <c r="E107" s="70"/>
      <c r="F107" s="90"/>
      <c r="G107" s="91"/>
      <c r="H107" s="2"/>
    </row>
    <row r="108" spans="2:8" ht="16.5" thickBot="1" x14ac:dyDescent="0.25">
      <c r="B108" s="88"/>
      <c r="C108" s="89"/>
      <c r="D108" s="70"/>
      <c r="E108" s="76"/>
      <c r="F108" s="92"/>
      <c r="G108" s="91"/>
      <c r="H108" s="2"/>
    </row>
    <row r="109" spans="2:8" ht="32.25" customHeight="1" thickBot="1" x14ac:dyDescent="0.25">
      <c r="B109" s="166" t="s">
        <v>44</v>
      </c>
      <c r="C109" s="167"/>
      <c r="D109" s="167"/>
      <c r="E109" s="167"/>
      <c r="F109" s="167"/>
      <c r="G109" s="80"/>
      <c r="H109" s="2"/>
    </row>
    <row r="110" spans="2:8" x14ac:dyDescent="0.2">
      <c r="B110" s="2"/>
      <c r="C110" s="2"/>
      <c r="D110" s="4"/>
      <c r="E110" s="2"/>
      <c r="F110" s="5"/>
      <c r="G110" s="6"/>
      <c r="H110" s="2"/>
    </row>
  </sheetData>
  <mergeCells count="12">
    <mergeCell ref="B101:G101"/>
    <mergeCell ref="C102:F102"/>
    <mergeCell ref="B109:F109"/>
    <mergeCell ref="B1:G1"/>
    <mergeCell ref="B3:G3"/>
    <mergeCell ref="B4:G4"/>
    <mergeCell ref="B8:G8"/>
    <mergeCell ref="B24:G24"/>
    <mergeCell ref="B36:G36"/>
    <mergeCell ref="B55:G55"/>
    <mergeCell ref="B71:G71"/>
    <mergeCell ref="B83:G83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2" max="6" man="1"/>
    <brk id="99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4DF67-6FAC-408E-AE54-43CE5D8D121E}">
  <dimension ref="B1:H108"/>
  <sheetViews>
    <sheetView showGridLines="0" view="pageBreakPreview" topLeftCell="A54" zoomScaleNormal="100" zoomScaleSheetLayoutView="100" workbookViewId="0">
      <selection activeCell="F96" sqref="F96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110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109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ht="16.5" thickBot="1" x14ac:dyDescent="0.25">
      <c r="B15" s="28" t="s">
        <v>12</v>
      </c>
      <c r="C15" s="29"/>
      <c r="D15" s="30"/>
      <c r="E15" s="29"/>
      <c r="F15" s="31"/>
      <c r="G15" s="32"/>
      <c r="H15" s="2"/>
    </row>
    <row r="16" spans="2:8" ht="16.5" thickTop="1" x14ac:dyDescent="0.2">
      <c r="B16" s="8"/>
      <c r="C16" s="9"/>
      <c r="D16" s="9"/>
      <c r="E16" s="9"/>
      <c r="F16" s="9"/>
      <c r="G16" s="10"/>
      <c r="H16" s="2"/>
    </row>
    <row r="17" spans="2:8" x14ac:dyDescent="0.2">
      <c r="B17" s="11" t="s">
        <v>3</v>
      </c>
      <c r="C17" s="12" t="s">
        <v>4</v>
      </c>
      <c r="D17" s="13" t="s">
        <v>5</v>
      </c>
      <c r="E17" s="13" t="s">
        <v>6</v>
      </c>
      <c r="F17" s="14" t="s">
        <v>7</v>
      </c>
      <c r="G17" s="15" t="s">
        <v>8</v>
      </c>
      <c r="H17" s="2"/>
    </row>
    <row r="18" spans="2:8" x14ac:dyDescent="0.2">
      <c r="B18" s="16"/>
      <c r="C18" s="17"/>
      <c r="D18" s="18"/>
      <c r="E18" s="18"/>
      <c r="F18" s="19"/>
      <c r="G18" s="20"/>
      <c r="H18" s="2"/>
    </row>
    <row r="19" spans="2:8" ht="30" x14ac:dyDescent="0.2">
      <c r="B19" s="16">
        <v>15.03</v>
      </c>
      <c r="C19" s="21" t="s">
        <v>13</v>
      </c>
      <c r="D19" s="18"/>
      <c r="E19" s="18"/>
      <c r="F19" s="19"/>
      <c r="G19" s="20"/>
      <c r="H19" s="2" t="s">
        <v>14</v>
      </c>
    </row>
    <row r="20" spans="2:8" ht="21" customHeight="1" x14ac:dyDescent="0.2">
      <c r="B20" s="16"/>
      <c r="C20" s="17" t="s">
        <v>15</v>
      </c>
      <c r="D20" s="18" t="s">
        <v>16</v>
      </c>
      <c r="E20" s="22">
        <v>4</v>
      </c>
      <c r="F20" s="19"/>
      <c r="G20" s="20"/>
      <c r="H20" s="2"/>
    </row>
    <row r="21" spans="2:8" x14ac:dyDescent="0.2">
      <c r="B21" s="23"/>
      <c r="C21" s="24"/>
      <c r="D21" s="25"/>
      <c r="E21" s="25"/>
      <c r="F21" s="26"/>
      <c r="G21" s="27"/>
      <c r="H21" s="2"/>
    </row>
    <row r="22" spans="2:8" ht="16.5" thickBot="1" x14ac:dyDescent="0.25">
      <c r="B22" s="28" t="s">
        <v>12</v>
      </c>
      <c r="C22" s="29"/>
      <c r="D22" s="30"/>
      <c r="E22" s="29"/>
      <c r="F22" s="31"/>
      <c r="G22" s="32"/>
      <c r="H22" s="2"/>
    </row>
    <row r="23" spans="2:8" ht="16.5" thickTop="1" x14ac:dyDescent="0.2">
      <c r="B23" s="33"/>
      <c r="C23" s="34"/>
      <c r="D23" s="35"/>
      <c r="E23" s="34"/>
      <c r="F23" s="36"/>
      <c r="G23" s="37"/>
      <c r="H23" s="2"/>
    </row>
    <row r="24" spans="2:8" x14ac:dyDescent="0.2">
      <c r="B24" s="174" t="s">
        <v>17</v>
      </c>
      <c r="C24" s="175"/>
      <c r="D24" s="175"/>
      <c r="E24" s="175"/>
      <c r="F24" s="175"/>
      <c r="G24" s="176"/>
      <c r="H24" s="2"/>
    </row>
    <row r="25" spans="2:8" x14ac:dyDescent="0.2">
      <c r="B25" s="38"/>
      <c r="C25" s="39"/>
      <c r="D25" s="40"/>
      <c r="E25" s="41"/>
      <c r="F25" s="42"/>
      <c r="G25" s="43"/>
      <c r="H25" s="2"/>
    </row>
    <row r="26" spans="2:8" ht="21" customHeight="1" x14ac:dyDescent="0.2">
      <c r="B26" s="44" t="s">
        <v>18</v>
      </c>
      <c r="C26" s="45" t="s">
        <v>19</v>
      </c>
      <c r="D26" s="18" t="s">
        <v>16</v>
      </c>
      <c r="E26" s="22">
        <v>15</v>
      </c>
      <c r="F26" s="46"/>
      <c r="G26" s="20"/>
      <c r="H26" s="2"/>
    </row>
    <row r="27" spans="2:8" ht="21" customHeight="1" x14ac:dyDescent="0.2">
      <c r="B27" s="44"/>
      <c r="C27" s="45"/>
      <c r="D27" s="47"/>
      <c r="E27" s="48"/>
      <c r="F27" s="46"/>
      <c r="G27" s="20"/>
      <c r="H27" s="2"/>
    </row>
    <row r="28" spans="2:8" ht="21" customHeight="1" x14ac:dyDescent="0.2">
      <c r="B28" s="44" t="s">
        <v>20</v>
      </c>
      <c r="C28" s="45" t="s">
        <v>21</v>
      </c>
      <c r="D28" s="18" t="s">
        <v>22</v>
      </c>
      <c r="E28" s="22">
        <v>675000</v>
      </c>
      <c r="F28" s="46"/>
      <c r="G28" s="20"/>
      <c r="H28" s="2"/>
    </row>
    <row r="29" spans="2:8" ht="21" customHeight="1" x14ac:dyDescent="0.2">
      <c r="B29" s="44"/>
      <c r="C29" s="45"/>
      <c r="D29" s="18"/>
      <c r="E29" s="22"/>
      <c r="F29" s="46"/>
      <c r="G29" s="20"/>
      <c r="H29" s="2"/>
    </row>
    <row r="30" spans="2:8" ht="21" customHeight="1" x14ac:dyDescent="0.2">
      <c r="B30" s="44" t="s">
        <v>31</v>
      </c>
      <c r="C30" s="45" t="s">
        <v>32</v>
      </c>
      <c r="D30" s="18" t="s">
        <v>22</v>
      </c>
      <c r="E30" s="50">
        <v>135000</v>
      </c>
      <c r="F30" s="19"/>
      <c r="G30" s="20"/>
      <c r="H30" s="2"/>
    </row>
    <row r="31" spans="2:8" ht="21" customHeight="1" x14ac:dyDescent="0.2">
      <c r="B31" s="49"/>
      <c r="C31" s="45"/>
      <c r="D31" s="18"/>
      <c r="E31" s="50"/>
      <c r="F31" s="19"/>
      <c r="G31" s="20"/>
      <c r="H31" s="2"/>
    </row>
    <row r="32" spans="2:8" ht="21" customHeight="1" x14ac:dyDescent="0.2">
      <c r="B32" s="44" t="s">
        <v>23</v>
      </c>
      <c r="C32" s="45" t="s">
        <v>24</v>
      </c>
      <c r="D32" s="18" t="s">
        <v>16</v>
      </c>
      <c r="E32" s="51">
        <v>20</v>
      </c>
      <c r="F32" s="52"/>
      <c r="G32" s="20"/>
      <c r="H32" s="2"/>
    </row>
    <row r="33" spans="2:8" x14ac:dyDescent="0.2">
      <c r="B33" s="53"/>
      <c r="C33" s="54"/>
      <c r="D33" s="55"/>
      <c r="E33" s="56"/>
      <c r="F33" s="57"/>
      <c r="G33" s="58"/>
      <c r="H33" s="2"/>
    </row>
    <row r="34" spans="2:8" ht="16.5" thickBot="1" x14ac:dyDescent="0.25">
      <c r="B34" s="59" t="s">
        <v>25</v>
      </c>
      <c r="C34" s="60"/>
      <c r="D34" s="61"/>
      <c r="E34" s="29"/>
      <c r="F34" s="31"/>
      <c r="G34" s="32"/>
      <c r="H34" s="2"/>
    </row>
    <row r="35" spans="2:8" ht="21" customHeight="1" thickTop="1" thickBot="1" x14ac:dyDescent="0.25">
      <c r="B35" s="108"/>
      <c r="C35" s="2"/>
      <c r="D35" s="4"/>
      <c r="E35" s="2"/>
      <c r="F35" s="5"/>
      <c r="G35" s="109"/>
      <c r="H35" s="2"/>
    </row>
    <row r="36" spans="2:8" ht="16.5" thickBot="1" x14ac:dyDescent="0.25">
      <c r="B36" s="160" t="s">
        <v>26</v>
      </c>
      <c r="C36" s="161"/>
      <c r="D36" s="161"/>
      <c r="E36" s="161"/>
      <c r="F36" s="161"/>
      <c r="G36" s="162"/>
      <c r="H36" s="2"/>
    </row>
    <row r="37" spans="2:8" x14ac:dyDescent="0.2">
      <c r="B37" s="63"/>
      <c r="C37" s="64"/>
      <c r="D37" s="65"/>
      <c r="E37" s="66"/>
      <c r="F37" s="67"/>
      <c r="G37" s="68"/>
      <c r="H37" s="2"/>
    </row>
    <row r="38" spans="2:8" x14ac:dyDescent="0.2">
      <c r="B38" s="69" t="s">
        <v>27</v>
      </c>
      <c r="C38" s="45"/>
      <c r="D38" s="70"/>
      <c r="E38" s="71"/>
      <c r="F38" s="72"/>
      <c r="G38" s="73" t="s">
        <v>8</v>
      </c>
      <c r="H38" s="2"/>
    </row>
    <row r="39" spans="2:8" x14ac:dyDescent="0.2">
      <c r="B39" s="74">
        <v>1300</v>
      </c>
      <c r="C39" s="45" t="s">
        <v>9</v>
      </c>
      <c r="D39" s="70"/>
      <c r="E39" s="71"/>
      <c r="F39" s="72"/>
      <c r="G39" s="75"/>
      <c r="H39" s="2"/>
    </row>
    <row r="40" spans="2:8" x14ac:dyDescent="0.2">
      <c r="B40" s="69"/>
      <c r="C40" s="45"/>
      <c r="D40" s="70"/>
      <c r="E40" s="71"/>
      <c r="F40" s="72"/>
      <c r="G40" s="75"/>
      <c r="H40" s="2"/>
    </row>
    <row r="41" spans="2:8" ht="21" customHeight="1" x14ac:dyDescent="0.2">
      <c r="B41" s="74">
        <v>1500</v>
      </c>
      <c r="C41" s="45" t="s">
        <v>28</v>
      </c>
      <c r="D41" s="70"/>
      <c r="E41" s="71"/>
      <c r="F41" s="72"/>
      <c r="G41" s="75"/>
      <c r="H41" s="2"/>
    </row>
    <row r="42" spans="2:8" ht="21" customHeight="1" x14ac:dyDescent="0.2">
      <c r="B42" s="74"/>
      <c r="C42" s="45"/>
      <c r="D42" s="70"/>
      <c r="E42" s="71"/>
      <c r="F42" s="72"/>
      <c r="G42" s="75"/>
      <c r="H42" s="2"/>
    </row>
    <row r="43" spans="2:8" ht="21" customHeight="1" x14ac:dyDescent="0.2">
      <c r="B43" s="74">
        <v>1700</v>
      </c>
      <c r="C43" s="45" t="s">
        <v>29</v>
      </c>
      <c r="D43" s="70"/>
      <c r="E43" s="71"/>
      <c r="F43" s="72"/>
      <c r="G43" s="75"/>
      <c r="H43" s="2"/>
    </row>
    <row r="44" spans="2:8" ht="21" customHeight="1" x14ac:dyDescent="0.2">
      <c r="B44" s="74"/>
      <c r="C44" s="45"/>
      <c r="D44" s="70"/>
      <c r="E44" s="71"/>
      <c r="F44" s="72"/>
      <c r="G44" s="75"/>
      <c r="H44" s="2"/>
    </row>
    <row r="45" spans="2:8" ht="16.5" thickBot="1" x14ac:dyDescent="0.25">
      <c r="B45" s="69"/>
      <c r="C45" s="45"/>
      <c r="D45" s="70"/>
      <c r="E45" s="71"/>
      <c r="F45" s="72"/>
      <c r="G45" s="75"/>
      <c r="H45" s="2"/>
    </row>
    <row r="46" spans="2:8" ht="16.5" thickBot="1" x14ac:dyDescent="0.25">
      <c r="B46" s="97" t="s">
        <v>38</v>
      </c>
      <c r="C46" s="105" t="s">
        <v>37</v>
      </c>
      <c r="D46" s="78"/>
      <c r="E46" s="77"/>
      <c r="F46" s="79"/>
      <c r="G46" s="98"/>
      <c r="H46" s="2"/>
    </row>
    <row r="47" spans="2:8" ht="16.5" thickBot="1" x14ac:dyDescent="0.25">
      <c r="B47" s="99" t="s">
        <v>39</v>
      </c>
      <c r="C47" s="106" t="s">
        <v>36</v>
      </c>
      <c r="D47" s="78"/>
      <c r="E47" s="77"/>
      <c r="F47" s="100"/>
      <c r="G47" s="101"/>
      <c r="H47" s="2"/>
    </row>
    <row r="48" spans="2:8" ht="16.5" thickBot="1" x14ac:dyDescent="0.25">
      <c r="B48" s="97" t="s">
        <v>40</v>
      </c>
      <c r="C48" s="105" t="s">
        <v>41</v>
      </c>
      <c r="D48" s="103"/>
      <c r="E48" s="102"/>
      <c r="F48" s="104"/>
      <c r="G48" s="98"/>
      <c r="H48" s="2"/>
    </row>
    <row r="49" spans="2:8" ht="16.5" thickBot="1" x14ac:dyDescent="0.25">
      <c r="B49" s="99" t="s">
        <v>42</v>
      </c>
      <c r="C49" s="106" t="s">
        <v>65</v>
      </c>
      <c r="D49" s="78"/>
      <c r="E49" s="77"/>
      <c r="F49" s="100"/>
      <c r="G49" s="101"/>
      <c r="H49" s="2"/>
    </row>
    <row r="50" spans="2:8" ht="16.5" thickBot="1" x14ac:dyDescent="0.25">
      <c r="B50" s="99" t="s">
        <v>43</v>
      </c>
      <c r="C50" s="106" t="s">
        <v>102</v>
      </c>
      <c r="D50" s="78"/>
      <c r="E50" s="77"/>
      <c r="F50" s="79"/>
      <c r="G50" s="101"/>
      <c r="H50" s="2"/>
    </row>
    <row r="51" spans="2:8" ht="16.5" thickBot="1" x14ac:dyDescent="0.25">
      <c r="B51" s="96" t="s">
        <v>66</v>
      </c>
      <c r="C51" s="107" t="s">
        <v>71</v>
      </c>
      <c r="D51" s="78"/>
      <c r="E51" s="77"/>
      <c r="F51" s="79"/>
      <c r="G51" s="80"/>
      <c r="H51" s="2"/>
    </row>
    <row r="52" spans="2:8" x14ac:dyDescent="0.2">
      <c r="B52" s="7" t="s">
        <v>30</v>
      </c>
      <c r="C52" s="2"/>
      <c r="D52" s="4"/>
      <c r="E52" s="2"/>
      <c r="F52" s="5"/>
      <c r="G52" s="6"/>
      <c r="H52" s="2"/>
    </row>
    <row r="53" spans="2:8" ht="16.5" thickBot="1" x14ac:dyDescent="0.25">
      <c r="B53" s="2"/>
      <c r="C53" s="2"/>
      <c r="D53" s="4"/>
      <c r="E53" s="2"/>
      <c r="F53" s="5"/>
      <c r="G53" s="6"/>
      <c r="H53" s="2"/>
    </row>
    <row r="54" spans="2:8" ht="16.5" thickBot="1" x14ac:dyDescent="0.25">
      <c r="B54" s="171" t="s">
        <v>2</v>
      </c>
      <c r="C54" s="172"/>
      <c r="D54" s="172"/>
      <c r="E54" s="172"/>
      <c r="F54" s="172"/>
      <c r="G54" s="173"/>
      <c r="H54" s="2"/>
    </row>
    <row r="55" spans="2:8" x14ac:dyDescent="0.2">
      <c r="B55" s="8"/>
      <c r="C55" s="9"/>
      <c r="D55" s="9"/>
      <c r="E55" s="9"/>
      <c r="F55" s="9"/>
      <c r="G55" s="10"/>
      <c r="H55" s="2"/>
    </row>
    <row r="56" spans="2:8" x14ac:dyDescent="0.2">
      <c r="B56" s="11" t="s">
        <v>3</v>
      </c>
      <c r="C56" s="12" t="s">
        <v>4</v>
      </c>
      <c r="D56" s="13" t="s">
        <v>5</v>
      </c>
      <c r="E56" s="13" t="s">
        <v>6</v>
      </c>
      <c r="F56" s="14" t="s">
        <v>7</v>
      </c>
      <c r="G56" s="15" t="s">
        <v>8</v>
      </c>
      <c r="H56" s="2"/>
    </row>
    <row r="57" spans="2:8" x14ac:dyDescent="0.2">
      <c r="B57" s="16"/>
      <c r="C57" s="17"/>
      <c r="D57" s="18"/>
      <c r="E57" s="18"/>
      <c r="F57" s="19"/>
      <c r="G57" s="20"/>
      <c r="H57" s="2"/>
    </row>
    <row r="58" spans="2:8" x14ac:dyDescent="0.2">
      <c r="B58" s="16">
        <v>13.01</v>
      </c>
      <c r="C58" s="21" t="s">
        <v>9</v>
      </c>
      <c r="D58" s="18"/>
      <c r="E58" s="18"/>
      <c r="F58" s="19"/>
      <c r="G58" s="20"/>
      <c r="H58" s="2"/>
    </row>
    <row r="59" spans="2:8" x14ac:dyDescent="0.2">
      <c r="B59" s="16"/>
      <c r="C59" s="17" t="s">
        <v>61</v>
      </c>
      <c r="D59" s="18" t="s">
        <v>62</v>
      </c>
      <c r="E59" s="22">
        <v>1</v>
      </c>
      <c r="F59" s="19"/>
      <c r="G59" s="20"/>
      <c r="H59" s="2"/>
    </row>
    <row r="60" spans="2:8" x14ac:dyDescent="0.2">
      <c r="B60" s="16"/>
      <c r="C60" s="17" t="s">
        <v>10</v>
      </c>
      <c r="D60" s="18" t="s">
        <v>11</v>
      </c>
      <c r="E60" s="22">
        <v>1.5</v>
      </c>
      <c r="F60" s="19"/>
      <c r="G60" s="20"/>
      <c r="H60" s="2"/>
    </row>
    <row r="61" spans="2:8" ht="16.5" thickBot="1" x14ac:dyDescent="0.25">
      <c r="B61" s="28" t="s">
        <v>12</v>
      </c>
      <c r="C61" s="29"/>
      <c r="D61" s="30"/>
      <c r="E61" s="29"/>
      <c r="F61" s="31"/>
      <c r="G61" s="32"/>
      <c r="H61" s="2"/>
    </row>
    <row r="62" spans="2:8" ht="16.5" thickTop="1" x14ac:dyDescent="0.2">
      <c r="B62" s="8"/>
      <c r="C62" s="9"/>
      <c r="D62" s="9"/>
      <c r="E62" s="9"/>
      <c r="F62" s="9"/>
      <c r="G62" s="10"/>
      <c r="H62" s="2"/>
    </row>
    <row r="63" spans="2:8" x14ac:dyDescent="0.2">
      <c r="B63" s="11" t="s">
        <v>3</v>
      </c>
      <c r="C63" s="12" t="s">
        <v>4</v>
      </c>
      <c r="D63" s="13" t="s">
        <v>5</v>
      </c>
      <c r="E63" s="13" t="s">
        <v>6</v>
      </c>
      <c r="F63" s="14" t="s">
        <v>7</v>
      </c>
      <c r="G63" s="15" t="s">
        <v>8</v>
      </c>
      <c r="H63" s="2"/>
    </row>
    <row r="64" spans="2:8" x14ac:dyDescent="0.2">
      <c r="B64" s="16"/>
      <c r="C64" s="17"/>
      <c r="D64" s="18"/>
      <c r="E64" s="18"/>
      <c r="F64" s="19"/>
      <c r="G64" s="20"/>
      <c r="H64" s="2"/>
    </row>
    <row r="65" spans="2:8" ht="30" x14ac:dyDescent="0.2">
      <c r="B65" s="16">
        <v>15.03</v>
      </c>
      <c r="C65" s="21" t="s">
        <v>13</v>
      </c>
      <c r="D65" s="18"/>
      <c r="E65" s="18"/>
      <c r="F65" s="19"/>
      <c r="G65" s="20"/>
      <c r="H65" s="2"/>
    </row>
    <row r="66" spans="2:8" ht="21" customHeight="1" x14ac:dyDescent="0.2">
      <c r="B66" s="16"/>
      <c r="C66" s="17" t="s">
        <v>15</v>
      </c>
      <c r="D66" s="18" t="s">
        <v>16</v>
      </c>
      <c r="E66" s="22">
        <v>4</v>
      </c>
      <c r="F66" s="19"/>
      <c r="G66" s="20">
        <f>F66*E66</f>
        <v>0</v>
      </c>
      <c r="H66" s="2"/>
    </row>
    <row r="67" spans="2:8" x14ac:dyDescent="0.2">
      <c r="B67" s="23"/>
      <c r="C67" s="24"/>
      <c r="D67" s="25"/>
      <c r="E67" s="25"/>
      <c r="F67" s="26"/>
      <c r="G67" s="27"/>
      <c r="H67" s="2"/>
    </row>
    <row r="68" spans="2:8" ht="16.5" thickBot="1" x14ac:dyDescent="0.25">
      <c r="B68" s="28" t="s">
        <v>12</v>
      </c>
      <c r="C68" s="29"/>
      <c r="D68" s="30"/>
      <c r="E68" s="29"/>
      <c r="F68" s="31"/>
      <c r="G68" s="32">
        <f>G66</f>
        <v>0</v>
      </c>
      <c r="H68" s="2"/>
    </row>
    <row r="69" spans="2:8" ht="16.5" thickTop="1" x14ac:dyDescent="0.2">
      <c r="B69" s="33"/>
      <c r="C69" s="34"/>
      <c r="D69" s="35"/>
      <c r="E69" s="34"/>
      <c r="F69" s="36"/>
      <c r="G69" s="37"/>
      <c r="H69" s="2"/>
    </row>
    <row r="70" spans="2:8" x14ac:dyDescent="0.2">
      <c r="B70" s="174" t="s">
        <v>17</v>
      </c>
      <c r="C70" s="175"/>
      <c r="D70" s="175"/>
      <c r="E70" s="175"/>
      <c r="F70" s="175"/>
      <c r="G70" s="176"/>
      <c r="H70" s="2"/>
    </row>
    <row r="71" spans="2:8" x14ac:dyDescent="0.2">
      <c r="B71" s="38"/>
      <c r="C71" s="39"/>
      <c r="D71" s="40"/>
      <c r="E71" s="41"/>
      <c r="F71" s="42"/>
      <c r="G71" s="43"/>
      <c r="H71" s="2"/>
    </row>
    <row r="72" spans="2:8" ht="21" customHeight="1" x14ac:dyDescent="0.2">
      <c r="B72" s="44" t="s">
        <v>18</v>
      </c>
      <c r="C72" s="45" t="s">
        <v>19</v>
      </c>
      <c r="D72" s="18" t="s">
        <v>16</v>
      </c>
      <c r="E72" s="22"/>
      <c r="F72" s="46"/>
      <c r="G72" s="20"/>
      <c r="H72" s="2"/>
    </row>
    <row r="73" spans="2:8" ht="21" customHeight="1" x14ac:dyDescent="0.2">
      <c r="B73" s="44"/>
      <c r="C73" s="45"/>
      <c r="D73" s="47"/>
      <c r="E73" s="48"/>
      <c r="F73" s="46"/>
      <c r="G73" s="20"/>
      <c r="H73" s="2"/>
    </row>
    <row r="74" spans="2:8" ht="21" customHeight="1" x14ac:dyDescent="0.2">
      <c r="B74" s="44" t="s">
        <v>20</v>
      </c>
      <c r="C74" s="45" t="s">
        <v>21</v>
      </c>
      <c r="D74" s="18" t="s">
        <v>22</v>
      </c>
      <c r="E74" s="22">
        <v>675000</v>
      </c>
      <c r="F74" s="46"/>
      <c r="G74" s="20"/>
      <c r="H74" s="2"/>
    </row>
    <row r="75" spans="2:8" ht="21" customHeight="1" x14ac:dyDescent="0.2">
      <c r="B75" s="44"/>
      <c r="C75" s="45"/>
      <c r="D75" s="18"/>
      <c r="E75" s="22"/>
      <c r="F75" s="46"/>
      <c r="G75" s="20"/>
      <c r="H75" s="2"/>
    </row>
    <row r="76" spans="2:8" ht="21" customHeight="1" x14ac:dyDescent="0.2">
      <c r="B76" s="44" t="s">
        <v>31</v>
      </c>
      <c r="C76" s="45" t="s">
        <v>32</v>
      </c>
      <c r="D76" s="18" t="s">
        <v>22</v>
      </c>
      <c r="E76" s="50">
        <v>50000</v>
      </c>
      <c r="F76" s="19"/>
      <c r="G76" s="20"/>
      <c r="H76" s="2"/>
    </row>
    <row r="77" spans="2:8" ht="21" customHeight="1" x14ac:dyDescent="0.2">
      <c r="B77" s="49"/>
      <c r="C77" s="45"/>
      <c r="D77" s="18"/>
      <c r="E77" s="50"/>
      <c r="F77" s="19"/>
      <c r="G77" s="20"/>
      <c r="H77" s="2"/>
    </row>
    <row r="78" spans="2:8" ht="21" customHeight="1" x14ac:dyDescent="0.2">
      <c r="B78" s="44" t="s">
        <v>23</v>
      </c>
      <c r="C78" s="45" t="s">
        <v>24</v>
      </c>
      <c r="D78" s="18" t="s">
        <v>16</v>
      </c>
      <c r="E78" s="51">
        <v>10</v>
      </c>
      <c r="F78" s="52"/>
      <c r="G78" s="20"/>
      <c r="H78" s="2"/>
    </row>
    <row r="79" spans="2:8" x14ac:dyDescent="0.2">
      <c r="B79" s="53"/>
      <c r="C79" s="54"/>
      <c r="D79" s="55"/>
      <c r="E79" s="56"/>
      <c r="F79" s="57"/>
      <c r="G79" s="58"/>
      <c r="H79" s="2"/>
    </row>
    <row r="80" spans="2:8" ht="16.5" thickBot="1" x14ac:dyDescent="0.25">
      <c r="B80" s="59" t="s">
        <v>25</v>
      </c>
      <c r="C80" s="60"/>
      <c r="D80" s="61"/>
      <c r="E80" s="29"/>
      <c r="F80" s="31"/>
      <c r="G80" s="32"/>
      <c r="H80" s="2"/>
    </row>
    <row r="81" spans="2:8" ht="17.25" thickTop="1" thickBot="1" x14ac:dyDescent="0.25">
      <c r="B81" s="116"/>
      <c r="C81" s="110"/>
      <c r="D81" s="117"/>
      <c r="E81" s="110"/>
      <c r="F81" s="118"/>
      <c r="G81" s="119"/>
      <c r="H81" s="2"/>
    </row>
    <row r="82" spans="2:8" ht="16.5" thickBot="1" x14ac:dyDescent="0.25">
      <c r="B82" s="160" t="s">
        <v>26</v>
      </c>
      <c r="C82" s="161"/>
      <c r="D82" s="161"/>
      <c r="E82" s="161"/>
      <c r="F82" s="161"/>
      <c r="G82" s="162"/>
      <c r="H82" s="2"/>
    </row>
    <row r="83" spans="2:8" x14ac:dyDescent="0.2">
      <c r="B83" s="63"/>
      <c r="C83" s="64"/>
      <c r="D83" s="65"/>
      <c r="E83" s="66"/>
      <c r="F83" s="67"/>
      <c r="G83" s="68"/>
      <c r="H83" s="2"/>
    </row>
    <row r="84" spans="2:8" x14ac:dyDescent="0.2">
      <c r="B84" s="69" t="s">
        <v>27</v>
      </c>
      <c r="C84" s="45"/>
      <c r="D84" s="70"/>
      <c r="E84" s="71"/>
      <c r="F84" s="72"/>
      <c r="G84" s="73" t="s">
        <v>8</v>
      </c>
      <c r="H84" s="2"/>
    </row>
    <row r="85" spans="2:8" x14ac:dyDescent="0.2">
      <c r="B85" s="74">
        <v>1300</v>
      </c>
      <c r="C85" s="45" t="s">
        <v>9</v>
      </c>
      <c r="D85" s="70"/>
      <c r="E85" s="71"/>
      <c r="F85" s="72"/>
      <c r="G85" s="75"/>
      <c r="H85" s="2"/>
    </row>
    <row r="86" spans="2:8" x14ac:dyDescent="0.2">
      <c r="B86" s="69"/>
      <c r="C86" s="45"/>
      <c r="D86" s="70"/>
      <c r="E86" s="71"/>
      <c r="F86" s="72"/>
      <c r="G86" s="75"/>
      <c r="H86" s="2"/>
    </row>
    <row r="87" spans="2:8" ht="21" customHeight="1" x14ac:dyDescent="0.2">
      <c r="B87" s="74">
        <v>1500</v>
      </c>
      <c r="C87" s="45" t="s">
        <v>28</v>
      </c>
      <c r="D87" s="70"/>
      <c r="E87" s="71"/>
      <c r="F87" s="72"/>
      <c r="G87" s="75"/>
      <c r="H87" s="2"/>
    </row>
    <row r="88" spans="2:8" ht="21" customHeight="1" x14ac:dyDescent="0.2">
      <c r="B88" s="74"/>
      <c r="C88" s="45"/>
      <c r="D88" s="70"/>
      <c r="E88" s="71"/>
      <c r="F88" s="72"/>
      <c r="G88" s="75"/>
      <c r="H88" s="2"/>
    </row>
    <row r="89" spans="2:8" ht="21" customHeight="1" x14ac:dyDescent="0.2">
      <c r="B89" s="74">
        <v>1700</v>
      </c>
      <c r="C89" s="45" t="s">
        <v>29</v>
      </c>
      <c r="D89" s="70"/>
      <c r="E89" s="71"/>
      <c r="F89" s="72"/>
      <c r="G89" s="75"/>
      <c r="H89" s="2"/>
    </row>
    <row r="90" spans="2:8" ht="21" customHeight="1" x14ac:dyDescent="0.2">
      <c r="B90" s="74"/>
      <c r="C90" s="45"/>
      <c r="D90" s="70"/>
      <c r="E90" s="71"/>
      <c r="F90" s="72"/>
      <c r="G90" s="75"/>
      <c r="H90" s="2"/>
    </row>
    <row r="91" spans="2:8" ht="16.5" thickBot="1" x14ac:dyDescent="0.25">
      <c r="B91" s="69"/>
      <c r="C91" s="45"/>
      <c r="D91" s="70"/>
      <c r="E91" s="71"/>
      <c r="F91" s="72"/>
      <c r="G91" s="75"/>
      <c r="H91" s="2"/>
    </row>
    <row r="92" spans="2:8" ht="16.5" thickBot="1" x14ac:dyDescent="0.25">
      <c r="B92" s="97" t="s">
        <v>38</v>
      </c>
      <c r="C92" s="105" t="s">
        <v>37</v>
      </c>
      <c r="D92" s="78"/>
      <c r="E92" s="77"/>
      <c r="F92" s="79"/>
      <c r="G92" s="98"/>
      <c r="H92" s="2"/>
    </row>
    <row r="93" spans="2:8" ht="16.5" thickBot="1" x14ac:dyDescent="0.25">
      <c r="B93" s="99" t="s">
        <v>39</v>
      </c>
      <c r="C93" s="106" t="s">
        <v>36</v>
      </c>
      <c r="D93" s="78"/>
      <c r="E93" s="77"/>
      <c r="F93" s="100"/>
      <c r="G93" s="101"/>
      <c r="H93" s="2"/>
    </row>
    <row r="94" spans="2:8" ht="16.5" thickBot="1" x14ac:dyDescent="0.25">
      <c r="B94" s="97" t="s">
        <v>40</v>
      </c>
      <c r="C94" s="105" t="s">
        <v>41</v>
      </c>
      <c r="D94" s="103"/>
      <c r="E94" s="102"/>
      <c r="F94" s="104"/>
      <c r="G94" s="98"/>
      <c r="H94" s="2"/>
    </row>
    <row r="95" spans="2:8" ht="16.5" thickBot="1" x14ac:dyDescent="0.25">
      <c r="B95" s="99" t="s">
        <v>42</v>
      </c>
      <c r="C95" s="106" t="s">
        <v>65</v>
      </c>
      <c r="D95" s="78"/>
      <c r="E95" s="77"/>
      <c r="F95" s="100"/>
      <c r="G95" s="101"/>
      <c r="H95" s="2"/>
    </row>
    <row r="96" spans="2:8" ht="16.5" thickBot="1" x14ac:dyDescent="0.25">
      <c r="B96" s="99" t="s">
        <v>43</v>
      </c>
      <c r="C96" s="106" t="s">
        <v>102</v>
      </c>
      <c r="D96" s="78"/>
      <c r="E96" s="77"/>
      <c r="F96" s="79"/>
      <c r="G96" s="101"/>
      <c r="H96" s="2"/>
    </row>
    <row r="97" spans="2:8" ht="16.5" thickBot="1" x14ac:dyDescent="0.25">
      <c r="B97" s="96" t="s">
        <v>66</v>
      </c>
      <c r="C97" s="107" t="s">
        <v>71</v>
      </c>
      <c r="D97" s="78"/>
      <c r="E97" s="77"/>
      <c r="F97" s="79"/>
      <c r="G97" s="80"/>
      <c r="H97" s="2"/>
    </row>
    <row r="98" spans="2:8" ht="16.5" thickBot="1" x14ac:dyDescent="0.25">
      <c r="B98" s="2"/>
      <c r="C98" s="2"/>
      <c r="D98" s="4"/>
      <c r="E98" s="2"/>
      <c r="F98" s="5"/>
      <c r="G98" s="6"/>
      <c r="H98" s="2"/>
    </row>
    <row r="99" spans="2:8" ht="16.5" thickBot="1" x14ac:dyDescent="0.25">
      <c r="B99" s="160" t="s">
        <v>33</v>
      </c>
      <c r="C99" s="161"/>
      <c r="D99" s="161"/>
      <c r="E99" s="161"/>
      <c r="F99" s="161"/>
      <c r="G99" s="162"/>
      <c r="H99" s="2"/>
    </row>
    <row r="100" spans="2:8" x14ac:dyDescent="0.2">
      <c r="B100" s="11" t="s">
        <v>3</v>
      </c>
      <c r="C100" s="163" t="s">
        <v>4</v>
      </c>
      <c r="D100" s="164"/>
      <c r="E100" s="164"/>
      <c r="F100" s="165"/>
      <c r="G100" s="83" t="s">
        <v>8</v>
      </c>
      <c r="H100" s="2"/>
    </row>
    <row r="101" spans="2:8" x14ac:dyDescent="0.2">
      <c r="B101" s="38"/>
      <c r="C101" s="84"/>
      <c r="D101" s="85"/>
      <c r="E101" s="85"/>
      <c r="F101" s="86"/>
      <c r="G101" s="87"/>
      <c r="H101" s="2"/>
    </row>
    <row r="102" spans="2:8" ht="21" customHeight="1" x14ac:dyDescent="0.2">
      <c r="B102" s="88">
        <v>1</v>
      </c>
      <c r="C102" s="89" t="s">
        <v>34</v>
      </c>
      <c r="D102" s="70"/>
      <c r="E102" s="70"/>
      <c r="F102" s="90"/>
      <c r="G102" s="91"/>
      <c r="H102" s="2"/>
    </row>
    <row r="103" spans="2:8" ht="21" customHeight="1" x14ac:dyDescent="0.2">
      <c r="B103" s="88"/>
      <c r="C103" s="89"/>
      <c r="D103" s="70"/>
      <c r="E103" s="70"/>
      <c r="F103" s="90"/>
      <c r="G103" s="91"/>
      <c r="H103" s="2"/>
    </row>
    <row r="104" spans="2:8" ht="21" customHeight="1" x14ac:dyDescent="0.2">
      <c r="B104" s="88">
        <v>2</v>
      </c>
      <c r="C104" s="89" t="s">
        <v>35</v>
      </c>
      <c r="D104" s="70"/>
      <c r="E104" s="70"/>
      <c r="F104" s="90"/>
      <c r="G104" s="91"/>
      <c r="H104" s="2"/>
    </row>
    <row r="105" spans="2:8" x14ac:dyDescent="0.2">
      <c r="B105" s="88"/>
      <c r="C105" s="89"/>
      <c r="D105" s="70"/>
      <c r="E105" s="70"/>
      <c r="F105" s="90"/>
      <c r="G105" s="91"/>
      <c r="H105" s="2"/>
    </row>
    <row r="106" spans="2:8" ht="16.5" thickBot="1" x14ac:dyDescent="0.25">
      <c r="B106" s="88"/>
      <c r="C106" s="89"/>
      <c r="D106" s="70"/>
      <c r="E106" s="76"/>
      <c r="F106" s="92"/>
      <c r="G106" s="91"/>
      <c r="H106" s="2"/>
    </row>
    <row r="107" spans="2:8" ht="32.25" customHeight="1" thickBot="1" x14ac:dyDescent="0.25">
      <c r="B107" s="166" t="s">
        <v>44</v>
      </c>
      <c r="C107" s="167"/>
      <c r="D107" s="167"/>
      <c r="E107" s="167"/>
      <c r="F107" s="167"/>
      <c r="G107" s="80"/>
      <c r="H107" s="2"/>
    </row>
    <row r="108" spans="2:8" x14ac:dyDescent="0.2">
      <c r="B108" s="2"/>
      <c r="C108" s="2"/>
      <c r="D108" s="4"/>
      <c r="E108" s="2"/>
      <c r="F108" s="5"/>
      <c r="G108" s="6"/>
      <c r="H108" s="2"/>
    </row>
  </sheetData>
  <mergeCells count="12">
    <mergeCell ref="B99:G99"/>
    <mergeCell ref="C100:F100"/>
    <mergeCell ref="B107:F107"/>
    <mergeCell ref="B1:G1"/>
    <mergeCell ref="B3:G3"/>
    <mergeCell ref="B4:G4"/>
    <mergeCell ref="B8:G8"/>
    <mergeCell ref="B24:G24"/>
    <mergeCell ref="B36:G36"/>
    <mergeCell ref="B54:G54"/>
    <mergeCell ref="B70:G70"/>
    <mergeCell ref="B82:G82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1" max="6" man="1"/>
    <brk id="97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B4979-996E-4681-B6CB-9D84BFC2FD8D}">
  <dimension ref="B1:I111"/>
  <sheetViews>
    <sheetView showGridLines="0" view="pageBreakPreview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74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75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28">
        <v>849000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28">
        <v>254700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849000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  <mergeCell ref="B103:G103"/>
    <mergeCell ref="C104:F104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A3CC2-C844-4948-B788-9571B7DF32BD}">
  <dimension ref="B1:L111"/>
  <sheetViews>
    <sheetView view="pageBreakPreview" zoomScale="96" zoomScaleNormal="100" zoomScaleSheetLayoutView="96" workbookViewId="0">
      <selection activeCell="C11" sqref="C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37.570312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12" ht="20.25" x14ac:dyDescent="0.2">
      <c r="B1" s="168" t="s">
        <v>0</v>
      </c>
      <c r="C1" s="168"/>
      <c r="D1" s="168"/>
      <c r="E1" s="168"/>
      <c r="F1" s="168"/>
      <c r="G1" s="168"/>
    </row>
    <row r="3" spans="2:12" ht="34.5" customHeight="1" x14ac:dyDescent="0.2">
      <c r="B3" s="169" t="s">
        <v>101</v>
      </c>
      <c r="C3" s="169"/>
      <c r="D3" s="169"/>
      <c r="E3" s="169"/>
      <c r="F3" s="169"/>
      <c r="G3" s="169"/>
      <c r="H3" s="2"/>
    </row>
    <row r="4" spans="2:12" ht="45" customHeight="1" x14ac:dyDescent="0.2">
      <c r="B4" s="178" t="s">
        <v>100</v>
      </c>
      <c r="C4" s="178"/>
      <c r="D4" s="178"/>
      <c r="E4" s="178"/>
      <c r="F4" s="178"/>
      <c r="G4" s="178"/>
      <c r="H4" s="2"/>
      <c r="I4" s="2"/>
      <c r="J4" s="2"/>
      <c r="K4" s="2"/>
      <c r="L4" s="2"/>
    </row>
    <row r="5" spans="2:12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12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12" ht="16.5" thickBot="1" x14ac:dyDescent="0.25">
      <c r="B7" s="2"/>
      <c r="C7" s="2"/>
      <c r="D7" s="4"/>
      <c r="E7" s="2"/>
      <c r="F7" s="5"/>
      <c r="G7" s="123"/>
      <c r="H7" s="2"/>
    </row>
    <row r="8" spans="2:12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12" x14ac:dyDescent="0.2">
      <c r="B9" s="8"/>
      <c r="C9" s="9"/>
      <c r="D9" s="9"/>
      <c r="E9" s="9"/>
      <c r="F9" s="9"/>
      <c r="G9" s="124"/>
      <c r="H9" s="2"/>
    </row>
    <row r="10" spans="2:12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12" x14ac:dyDescent="0.2">
      <c r="B11" s="16"/>
      <c r="C11" s="17"/>
      <c r="D11" s="18"/>
      <c r="E11" s="18"/>
      <c r="F11" s="19"/>
      <c r="G11" s="126"/>
      <c r="H11" s="2"/>
    </row>
    <row r="12" spans="2:12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12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12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12" x14ac:dyDescent="0.2">
      <c r="B15" s="23"/>
      <c r="C15" s="24"/>
      <c r="D15" s="25"/>
      <c r="E15" s="25"/>
      <c r="F15" s="26"/>
      <c r="G15" s="129"/>
      <c r="H15" s="2"/>
    </row>
    <row r="16" spans="2:12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59">
        <v>765000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59">
        <v>200000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10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765000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>
        <v>100000</v>
      </c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>
        <v>10</v>
      </c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03:G103"/>
    <mergeCell ref="C104:F104"/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</mergeCells>
  <pageMargins left="0.7" right="0.7" top="0.75" bottom="0.75" header="0.3" footer="0.3"/>
  <pageSetup scale="62" orientation="portrait" r:id="rId1"/>
  <rowBreaks count="1" manualBreakCount="1">
    <brk id="53" max="7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184F0-6F0D-4D05-AE5D-2CA695DDDDC7}">
  <dimension ref="B1:I111"/>
  <sheetViews>
    <sheetView showGridLines="0" view="pageBreakPreview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78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79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28">
        <v>712500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28">
        <v>213750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712500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  <mergeCell ref="B103:G103"/>
    <mergeCell ref="C104:F104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C8CDB-1202-40F7-BE6D-10F395630CBB}">
  <dimension ref="B1:H109"/>
  <sheetViews>
    <sheetView showGridLines="0" view="pageBreakPreview" topLeftCell="A86" zoomScaleNormal="100" zoomScaleSheetLayoutView="100" workbookViewId="0">
      <selection activeCell="F96" sqref="F96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112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111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ht="16.5" thickBot="1" x14ac:dyDescent="0.25">
      <c r="B15" s="28" t="s">
        <v>12</v>
      </c>
      <c r="C15" s="29"/>
      <c r="D15" s="30"/>
      <c r="E15" s="29"/>
      <c r="F15" s="31"/>
      <c r="G15" s="32"/>
      <c r="H15" s="2"/>
    </row>
    <row r="16" spans="2:8" ht="16.5" thickTop="1" x14ac:dyDescent="0.2">
      <c r="B16" s="8"/>
      <c r="C16" s="9"/>
      <c r="D16" s="9"/>
      <c r="E16" s="9"/>
      <c r="F16" s="9"/>
      <c r="G16" s="10"/>
      <c r="H16" s="2"/>
    </row>
    <row r="17" spans="2:8" x14ac:dyDescent="0.2">
      <c r="B17" s="11" t="s">
        <v>3</v>
      </c>
      <c r="C17" s="12" t="s">
        <v>4</v>
      </c>
      <c r="D17" s="13" t="s">
        <v>5</v>
      </c>
      <c r="E17" s="13" t="s">
        <v>6</v>
      </c>
      <c r="F17" s="14" t="s">
        <v>7</v>
      </c>
      <c r="G17" s="15" t="s">
        <v>8</v>
      </c>
      <c r="H17" s="2"/>
    </row>
    <row r="18" spans="2:8" x14ac:dyDescent="0.2">
      <c r="B18" s="16"/>
      <c r="C18" s="17"/>
      <c r="D18" s="18"/>
      <c r="E18" s="18"/>
      <c r="F18" s="19"/>
      <c r="G18" s="20"/>
      <c r="H18" s="2"/>
    </row>
    <row r="19" spans="2:8" ht="30" x14ac:dyDescent="0.2">
      <c r="B19" s="16">
        <v>15.03</v>
      </c>
      <c r="C19" s="21" t="s">
        <v>13</v>
      </c>
      <c r="D19" s="18"/>
      <c r="E19" s="18"/>
      <c r="F19" s="19"/>
      <c r="G19" s="20"/>
      <c r="H19" s="2" t="s">
        <v>14</v>
      </c>
    </row>
    <row r="20" spans="2:8" ht="21" customHeight="1" x14ac:dyDescent="0.2">
      <c r="B20" s="16"/>
      <c r="C20" s="17" t="s">
        <v>15</v>
      </c>
      <c r="D20" s="18" t="s">
        <v>16</v>
      </c>
      <c r="E20" s="22">
        <v>4</v>
      </c>
      <c r="F20" s="19"/>
      <c r="G20" s="20"/>
      <c r="H20" s="2"/>
    </row>
    <row r="21" spans="2:8" x14ac:dyDescent="0.2">
      <c r="B21" s="23"/>
      <c r="C21" s="24"/>
      <c r="D21" s="25"/>
      <c r="E21" s="25"/>
      <c r="F21" s="26"/>
      <c r="G21" s="27"/>
      <c r="H21" s="2"/>
    </row>
    <row r="22" spans="2:8" ht="16.5" thickBot="1" x14ac:dyDescent="0.25">
      <c r="B22" s="28" t="s">
        <v>12</v>
      </c>
      <c r="C22" s="29"/>
      <c r="D22" s="30"/>
      <c r="E22" s="29"/>
      <c r="F22" s="31"/>
      <c r="G22" s="32"/>
      <c r="H22" s="2"/>
    </row>
    <row r="23" spans="2:8" ht="16.5" thickTop="1" x14ac:dyDescent="0.2">
      <c r="B23" s="33"/>
      <c r="C23" s="34"/>
      <c r="D23" s="35"/>
      <c r="E23" s="34"/>
      <c r="F23" s="36"/>
      <c r="G23" s="37"/>
      <c r="H23" s="2"/>
    </row>
    <row r="24" spans="2:8" x14ac:dyDescent="0.2">
      <c r="B24" s="174" t="s">
        <v>17</v>
      </c>
      <c r="C24" s="175"/>
      <c r="D24" s="175"/>
      <c r="E24" s="175"/>
      <c r="F24" s="175"/>
      <c r="G24" s="176"/>
      <c r="H24" s="2"/>
    </row>
    <row r="25" spans="2:8" x14ac:dyDescent="0.2">
      <c r="B25" s="38"/>
      <c r="C25" s="39"/>
      <c r="D25" s="40"/>
      <c r="E25" s="41"/>
      <c r="F25" s="42"/>
      <c r="G25" s="43"/>
      <c r="H25" s="2"/>
    </row>
    <row r="26" spans="2:8" ht="21" customHeight="1" x14ac:dyDescent="0.2">
      <c r="B26" s="44" t="s">
        <v>18</v>
      </c>
      <c r="C26" s="45" t="s">
        <v>19</v>
      </c>
      <c r="D26" s="18" t="s">
        <v>16</v>
      </c>
      <c r="E26" s="22">
        <v>15</v>
      </c>
      <c r="F26" s="46"/>
      <c r="G26" s="20"/>
      <c r="H26" s="2"/>
    </row>
    <row r="27" spans="2:8" ht="21" customHeight="1" x14ac:dyDescent="0.2">
      <c r="B27" s="44"/>
      <c r="C27" s="45"/>
      <c r="D27" s="47"/>
      <c r="E27" s="48"/>
      <c r="F27" s="46"/>
      <c r="G27" s="20"/>
      <c r="H27" s="2"/>
    </row>
    <row r="28" spans="2:8" ht="21" customHeight="1" x14ac:dyDescent="0.2">
      <c r="B28" s="44" t="s">
        <v>20</v>
      </c>
      <c r="C28" s="45" t="s">
        <v>21</v>
      </c>
      <c r="D28" s="18" t="s">
        <v>22</v>
      </c>
      <c r="E28" s="22">
        <v>700000</v>
      </c>
      <c r="F28" s="46"/>
      <c r="G28" s="20"/>
      <c r="H28" s="2"/>
    </row>
    <row r="29" spans="2:8" ht="21" customHeight="1" x14ac:dyDescent="0.2">
      <c r="B29" s="44"/>
      <c r="C29" s="45"/>
      <c r="D29" s="18"/>
      <c r="E29" s="22"/>
      <c r="F29" s="46"/>
      <c r="G29" s="20"/>
      <c r="H29" s="2"/>
    </row>
    <row r="30" spans="2:8" ht="21" customHeight="1" x14ac:dyDescent="0.2">
      <c r="B30" s="44" t="s">
        <v>31</v>
      </c>
      <c r="C30" s="45" t="s">
        <v>32</v>
      </c>
      <c r="D30" s="18" t="s">
        <v>22</v>
      </c>
      <c r="E30" s="50">
        <v>200000</v>
      </c>
      <c r="F30" s="19"/>
      <c r="G30" s="20"/>
      <c r="H30" s="2"/>
    </row>
    <row r="31" spans="2:8" ht="21" customHeight="1" x14ac:dyDescent="0.2">
      <c r="B31" s="49"/>
      <c r="C31" s="45"/>
      <c r="D31" s="18"/>
      <c r="E31" s="50"/>
      <c r="F31" s="19"/>
      <c r="G31" s="20"/>
      <c r="H31" s="2"/>
    </row>
    <row r="32" spans="2:8" ht="21" customHeight="1" x14ac:dyDescent="0.2">
      <c r="B32" s="44" t="s">
        <v>23</v>
      </c>
      <c r="C32" s="45" t="s">
        <v>24</v>
      </c>
      <c r="D32" s="18" t="s">
        <v>16</v>
      </c>
      <c r="E32" s="51">
        <v>20</v>
      </c>
      <c r="F32" s="52"/>
      <c r="G32" s="20"/>
      <c r="H32" s="2"/>
    </row>
    <row r="33" spans="2:8" x14ac:dyDescent="0.2">
      <c r="B33" s="53"/>
      <c r="C33" s="54"/>
      <c r="D33" s="55"/>
      <c r="E33" s="56"/>
      <c r="F33" s="57"/>
      <c r="G33" s="58"/>
      <c r="H33" s="2"/>
    </row>
    <row r="34" spans="2:8" ht="16.5" thickBot="1" x14ac:dyDescent="0.25">
      <c r="B34" s="59" t="s">
        <v>25</v>
      </c>
      <c r="C34" s="60"/>
      <c r="D34" s="61"/>
      <c r="E34" s="29"/>
      <c r="F34" s="31"/>
      <c r="G34" s="32"/>
      <c r="H34" s="2"/>
    </row>
    <row r="35" spans="2:8" ht="21" customHeight="1" thickTop="1" thickBot="1" x14ac:dyDescent="0.25">
      <c r="B35" s="108"/>
      <c r="C35" s="2"/>
      <c r="D35" s="4"/>
      <c r="E35" s="2"/>
      <c r="F35" s="5"/>
      <c r="G35" s="109"/>
      <c r="H35" s="2"/>
    </row>
    <row r="36" spans="2:8" ht="16.5" thickBot="1" x14ac:dyDescent="0.25">
      <c r="B36" s="160" t="s">
        <v>26</v>
      </c>
      <c r="C36" s="161"/>
      <c r="D36" s="161"/>
      <c r="E36" s="161"/>
      <c r="F36" s="161"/>
      <c r="G36" s="162"/>
      <c r="H36" s="2"/>
    </row>
    <row r="37" spans="2:8" x14ac:dyDescent="0.2">
      <c r="B37" s="63"/>
      <c r="C37" s="64"/>
      <c r="D37" s="65"/>
      <c r="E37" s="66"/>
      <c r="F37" s="67"/>
      <c r="G37" s="68"/>
      <c r="H37" s="2"/>
    </row>
    <row r="38" spans="2:8" x14ac:dyDescent="0.2">
      <c r="B38" s="69" t="s">
        <v>27</v>
      </c>
      <c r="C38" s="45"/>
      <c r="D38" s="70"/>
      <c r="E38" s="71"/>
      <c r="F38" s="72"/>
      <c r="G38" s="73" t="s">
        <v>8</v>
      </c>
      <c r="H38" s="2"/>
    </row>
    <row r="39" spans="2:8" x14ac:dyDescent="0.2">
      <c r="B39" s="74">
        <v>1300</v>
      </c>
      <c r="C39" s="45" t="s">
        <v>9</v>
      </c>
      <c r="D39" s="70"/>
      <c r="E39" s="71"/>
      <c r="F39" s="72"/>
      <c r="G39" s="75"/>
      <c r="H39" s="2"/>
    </row>
    <row r="40" spans="2:8" x14ac:dyDescent="0.2">
      <c r="B40" s="69"/>
      <c r="C40" s="45"/>
      <c r="D40" s="70"/>
      <c r="E40" s="71"/>
      <c r="F40" s="72"/>
      <c r="G40" s="75"/>
      <c r="H40" s="2"/>
    </row>
    <row r="41" spans="2:8" ht="21" customHeight="1" x14ac:dyDescent="0.2">
      <c r="B41" s="74">
        <v>1500</v>
      </c>
      <c r="C41" s="45" t="s">
        <v>28</v>
      </c>
      <c r="D41" s="70"/>
      <c r="E41" s="71"/>
      <c r="F41" s="72"/>
      <c r="G41" s="75"/>
      <c r="H41" s="2"/>
    </row>
    <row r="42" spans="2:8" ht="21" customHeight="1" x14ac:dyDescent="0.2">
      <c r="B42" s="74"/>
      <c r="C42" s="45"/>
      <c r="D42" s="70"/>
      <c r="E42" s="71"/>
      <c r="F42" s="72"/>
      <c r="G42" s="75"/>
      <c r="H42" s="2"/>
    </row>
    <row r="43" spans="2:8" ht="21" customHeight="1" x14ac:dyDescent="0.2">
      <c r="B43" s="74">
        <v>1700</v>
      </c>
      <c r="C43" s="45" t="s">
        <v>29</v>
      </c>
      <c r="D43" s="70"/>
      <c r="E43" s="71"/>
      <c r="F43" s="72"/>
      <c r="G43" s="75"/>
      <c r="H43" s="2"/>
    </row>
    <row r="44" spans="2:8" ht="21" customHeight="1" x14ac:dyDescent="0.2">
      <c r="B44" s="74"/>
      <c r="C44" s="45"/>
      <c r="D44" s="70"/>
      <c r="E44" s="71"/>
      <c r="F44" s="72"/>
      <c r="G44" s="75"/>
      <c r="H44" s="2"/>
    </row>
    <row r="45" spans="2:8" ht="16.5" thickBot="1" x14ac:dyDescent="0.25">
      <c r="B45" s="69"/>
      <c r="C45" s="45"/>
      <c r="D45" s="70"/>
      <c r="E45" s="71"/>
      <c r="F45" s="72"/>
      <c r="G45" s="75"/>
      <c r="H45" s="2"/>
    </row>
    <row r="46" spans="2:8" ht="16.5" thickBot="1" x14ac:dyDescent="0.25">
      <c r="B46" s="97" t="s">
        <v>38</v>
      </c>
      <c r="C46" s="105" t="s">
        <v>37</v>
      </c>
      <c r="D46" s="78"/>
      <c r="E46" s="77"/>
      <c r="F46" s="79"/>
      <c r="G46" s="98"/>
      <c r="H46" s="2"/>
    </row>
    <row r="47" spans="2:8" ht="16.5" thickBot="1" x14ac:dyDescent="0.25">
      <c r="B47" s="99" t="s">
        <v>39</v>
      </c>
      <c r="C47" s="106" t="s">
        <v>36</v>
      </c>
      <c r="D47" s="78"/>
      <c r="E47" s="77"/>
      <c r="F47" s="100"/>
      <c r="G47" s="101"/>
      <c r="H47" s="2"/>
    </row>
    <row r="48" spans="2:8" ht="16.5" thickBot="1" x14ac:dyDescent="0.25">
      <c r="B48" s="97" t="s">
        <v>40</v>
      </c>
      <c r="C48" s="105" t="s">
        <v>41</v>
      </c>
      <c r="D48" s="103"/>
      <c r="E48" s="102"/>
      <c r="F48" s="104"/>
      <c r="G48" s="98"/>
      <c r="H48" s="2"/>
    </row>
    <row r="49" spans="2:8" ht="16.5" thickBot="1" x14ac:dyDescent="0.25">
      <c r="B49" s="99" t="s">
        <v>42</v>
      </c>
      <c r="C49" s="106" t="s">
        <v>65</v>
      </c>
      <c r="D49" s="78"/>
      <c r="E49" s="77"/>
      <c r="F49" s="100"/>
      <c r="G49" s="101"/>
      <c r="H49" s="2"/>
    </row>
    <row r="50" spans="2:8" ht="16.5" thickBot="1" x14ac:dyDescent="0.25">
      <c r="B50" s="99" t="s">
        <v>43</v>
      </c>
      <c r="C50" s="106" t="s">
        <v>102</v>
      </c>
      <c r="D50" s="78"/>
      <c r="E50" s="77"/>
      <c r="F50" s="79"/>
      <c r="G50" s="101"/>
      <c r="H50" s="2"/>
    </row>
    <row r="51" spans="2:8" ht="16.5" thickBot="1" x14ac:dyDescent="0.25">
      <c r="B51" s="96" t="s">
        <v>66</v>
      </c>
      <c r="C51" s="107" t="s">
        <v>71</v>
      </c>
      <c r="D51" s="78"/>
      <c r="E51" s="77"/>
      <c r="F51" s="79"/>
      <c r="G51" s="80"/>
      <c r="H51" s="2"/>
    </row>
    <row r="52" spans="2:8" x14ac:dyDescent="0.2">
      <c r="B52" s="7" t="s">
        <v>30</v>
      </c>
      <c r="C52" s="2"/>
      <c r="D52" s="4"/>
      <c r="E52" s="2"/>
      <c r="F52" s="5"/>
      <c r="G52" s="6"/>
      <c r="H52" s="2"/>
    </row>
    <row r="53" spans="2:8" ht="16.5" thickBot="1" x14ac:dyDescent="0.25">
      <c r="B53" s="2"/>
      <c r="C53" s="2"/>
      <c r="D53" s="4"/>
      <c r="E53" s="2"/>
      <c r="F53" s="5"/>
      <c r="G53" s="6"/>
      <c r="H53" s="2"/>
    </row>
    <row r="54" spans="2:8" ht="16.5" thickBot="1" x14ac:dyDescent="0.25">
      <c r="B54" s="171" t="s">
        <v>2</v>
      </c>
      <c r="C54" s="172"/>
      <c r="D54" s="172"/>
      <c r="E54" s="172"/>
      <c r="F54" s="172"/>
      <c r="G54" s="173"/>
      <c r="H54" s="2"/>
    </row>
    <row r="55" spans="2:8" x14ac:dyDescent="0.2">
      <c r="B55" s="8"/>
      <c r="C55" s="9"/>
      <c r="D55" s="9"/>
      <c r="E55" s="9"/>
      <c r="F55" s="9"/>
      <c r="G55" s="10"/>
      <c r="H55" s="2"/>
    </row>
    <row r="56" spans="2:8" x14ac:dyDescent="0.2">
      <c r="B56" s="11" t="s">
        <v>3</v>
      </c>
      <c r="C56" s="12" t="s">
        <v>4</v>
      </c>
      <c r="D56" s="13" t="s">
        <v>5</v>
      </c>
      <c r="E56" s="13" t="s">
        <v>6</v>
      </c>
      <c r="F56" s="14" t="s">
        <v>7</v>
      </c>
      <c r="G56" s="15" t="s">
        <v>8</v>
      </c>
      <c r="H56" s="2"/>
    </row>
    <row r="57" spans="2:8" x14ac:dyDescent="0.2">
      <c r="B57" s="16"/>
      <c r="C57" s="17"/>
      <c r="D57" s="18"/>
      <c r="E57" s="18"/>
      <c r="F57" s="19"/>
      <c r="G57" s="20"/>
      <c r="H57" s="2"/>
    </row>
    <row r="58" spans="2:8" x14ac:dyDescent="0.2">
      <c r="B58" s="16">
        <v>13.01</v>
      </c>
      <c r="C58" s="21" t="s">
        <v>9</v>
      </c>
      <c r="D58" s="18"/>
      <c r="E58" s="18"/>
      <c r="F58" s="19"/>
      <c r="G58" s="20"/>
      <c r="H58" s="2"/>
    </row>
    <row r="59" spans="2:8" x14ac:dyDescent="0.2">
      <c r="B59" s="16"/>
      <c r="C59" s="17" t="s">
        <v>61</v>
      </c>
      <c r="D59" s="18" t="s">
        <v>62</v>
      </c>
      <c r="E59" s="22">
        <v>1</v>
      </c>
      <c r="F59" s="19"/>
      <c r="G59" s="20"/>
      <c r="H59" s="2"/>
    </row>
    <row r="60" spans="2:8" x14ac:dyDescent="0.2">
      <c r="B60" s="16"/>
      <c r="C60" s="17" t="s">
        <v>10</v>
      </c>
      <c r="D60" s="18" t="s">
        <v>11</v>
      </c>
      <c r="E60" s="22">
        <v>1.5</v>
      </c>
      <c r="F60" s="19"/>
      <c r="G60" s="20"/>
      <c r="H60" s="2"/>
    </row>
    <row r="61" spans="2:8" ht="16.5" thickBot="1" x14ac:dyDescent="0.25">
      <c r="B61" s="28" t="s">
        <v>12</v>
      </c>
      <c r="C61" s="29"/>
      <c r="D61" s="30"/>
      <c r="E61" s="29"/>
      <c r="F61" s="31"/>
      <c r="G61" s="32"/>
      <c r="H61" s="2"/>
    </row>
    <row r="62" spans="2:8" ht="16.5" thickTop="1" x14ac:dyDescent="0.2">
      <c r="B62" s="8"/>
      <c r="C62" s="9"/>
      <c r="D62" s="9"/>
      <c r="E62" s="9"/>
      <c r="F62" s="9"/>
      <c r="G62" s="10"/>
      <c r="H62" s="2"/>
    </row>
    <row r="63" spans="2:8" x14ac:dyDescent="0.2">
      <c r="B63" s="11" t="s">
        <v>3</v>
      </c>
      <c r="C63" s="12" t="s">
        <v>4</v>
      </c>
      <c r="D63" s="13" t="s">
        <v>5</v>
      </c>
      <c r="E63" s="13" t="s">
        <v>6</v>
      </c>
      <c r="F63" s="14" t="s">
        <v>7</v>
      </c>
      <c r="G63" s="15" t="s">
        <v>8</v>
      </c>
      <c r="H63" s="2"/>
    </row>
    <row r="64" spans="2:8" x14ac:dyDescent="0.2">
      <c r="B64" s="16"/>
      <c r="C64" s="17"/>
      <c r="D64" s="18"/>
      <c r="E64" s="18"/>
      <c r="F64" s="19"/>
      <c r="G64" s="20"/>
      <c r="H64" s="2"/>
    </row>
    <row r="65" spans="2:8" ht="30" x14ac:dyDescent="0.2">
      <c r="B65" s="16">
        <v>15.03</v>
      </c>
      <c r="C65" s="21" t="s">
        <v>13</v>
      </c>
      <c r="D65" s="18"/>
      <c r="E65" s="18"/>
      <c r="F65" s="19"/>
      <c r="G65" s="20"/>
      <c r="H65" s="2"/>
    </row>
    <row r="66" spans="2:8" ht="21" customHeight="1" x14ac:dyDescent="0.2">
      <c r="B66" s="16"/>
      <c r="C66" s="17" t="s">
        <v>15</v>
      </c>
      <c r="D66" s="18" t="s">
        <v>16</v>
      </c>
      <c r="E66" s="22">
        <v>6</v>
      </c>
      <c r="F66" s="19"/>
      <c r="G66" s="20"/>
      <c r="H66" s="2"/>
    </row>
    <row r="67" spans="2:8" x14ac:dyDescent="0.2">
      <c r="B67" s="23"/>
      <c r="C67" s="24"/>
      <c r="D67" s="25"/>
      <c r="E67" s="25"/>
      <c r="F67" s="26"/>
      <c r="G67" s="27"/>
      <c r="H67" s="2"/>
    </row>
    <row r="68" spans="2:8" ht="16.5" thickBot="1" x14ac:dyDescent="0.25">
      <c r="B68" s="28" t="s">
        <v>12</v>
      </c>
      <c r="C68" s="29"/>
      <c r="D68" s="30"/>
      <c r="E68" s="29"/>
      <c r="F68" s="31"/>
      <c r="G68" s="32"/>
      <c r="H68" s="2"/>
    </row>
    <row r="69" spans="2:8" ht="16.5" thickTop="1" x14ac:dyDescent="0.2">
      <c r="B69" s="33"/>
      <c r="C69" s="34"/>
      <c r="D69" s="35"/>
      <c r="E69" s="34"/>
      <c r="F69" s="36"/>
      <c r="G69" s="37"/>
      <c r="H69" s="2"/>
    </row>
    <row r="70" spans="2:8" x14ac:dyDescent="0.2">
      <c r="B70" s="174" t="s">
        <v>17</v>
      </c>
      <c r="C70" s="175"/>
      <c r="D70" s="175"/>
      <c r="E70" s="175"/>
      <c r="F70" s="175"/>
      <c r="G70" s="176"/>
      <c r="H70" s="2"/>
    </row>
    <row r="71" spans="2:8" x14ac:dyDescent="0.2">
      <c r="B71" s="38"/>
      <c r="C71" s="39"/>
      <c r="D71" s="40"/>
      <c r="E71" s="41"/>
      <c r="F71" s="42"/>
      <c r="G71" s="43"/>
      <c r="H71" s="2"/>
    </row>
    <row r="72" spans="2:8" ht="21" customHeight="1" x14ac:dyDescent="0.2">
      <c r="B72" s="44" t="s">
        <v>18</v>
      </c>
      <c r="C72" s="45" t="s">
        <v>19</v>
      </c>
      <c r="D72" s="18" t="s">
        <v>16</v>
      </c>
      <c r="E72" s="22"/>
      <c r="F72" s="46"/>
      <c r="G72" s="20"/>
      <c r="H72" s="2"/>
    </row>
    <row r="73" spans="2:8" ht="21" customHeight="1" x14ac:dyDescent="0.2">
      <c r="B73" s="44"/>
      <c r="C73" s="45"/>
      <c r="D73" s="47"/>
      <c r="E73" s="48"/>
      <c r="F73" s="46"/>
      <c r="G73" s="20"/>
      <c r="H73" s="2"/>
    </row>
    <row r="74" spans="2:8" ht="21" customHeight="1" x14ac:dyDescent="0.2">
      <c r="B74" s="44" t="s">
        <v>20</v>
      </c>
      <c r="C74" s="45" t="s">
        <v>21</v>
      </c>
      <c r="D74" s="18" t="s">
        <v>22</v>
      </c>
      <c r="E74" s="22">
        <v>700000</v>
      </c>
      <c r="F74" s="46"/>
      <c r="G74" s="20"/>
      <c r="H74" s="2"/>
    </row>
    <row r="75" spans="2:8" ht="21" customHeight="1" x14ac:dyDescent="0.2">
      <c r="B75" s="44"/>
      <c r="C75" s="45"/>
      <c r="D75" s="18"/>
      <c r="E75" s="22"/>
      <c r="F75" s="46"/>
      <c r="G75" s="20"/>
      <c r="H75" s="2"/>
    </row>
    <row r="76" spans="2:8" ht="21" customHeight="1" x14ac:dyDescent="0.2">
      <c r="B76" s="44" t="s">
        <v>31</v>
      </c>
      <c r="C76" s="45" t="s">
        <v>32</v>
      </c>
      <c r="D76" s="18" t="s">
        <v>22</v>
      </c>
      <c r="E76" s="50">
        <v>50000</v>
      </c>
      <c r="F76" s="19"/>
      <c r="G76" s="20"/>
      <c r="H76" s="2"/>
    </row>
    <row r="77" spans="2:8" ht="21" customHeight="1" x14ac:dyDescent="0.2">
      <c r="B77" s="49"/>
      <c r="C77" s="45"/>
      <c r="D77" s="18"/>
      <c r="E77" s="50"/>
      <c r="F77" s="19"/>
      <c r="G77" s="20"/>
      <c r="H77" s="2"/>
    </row>
    <row r="78" spans="2:8" ht="21" customHeight="1" x14ac:dyDescent="0.2">
      <c r="B78" s="44" t="s">
        <v>23</v>
      </c>
      <c r="C78" s="45" t="s">
        <v>24</v>
      </c>
      <c r="D78" s="18" t="s">
        <v>16</v>
      </c>
      <c r="E78" s="51">
        <v>10</v>
      </c>
      <c r="F78" s="52"/>
      <c r="G78" s="20"/>
      <c r="H78" s="2"/>
    </row>
    <row r="79" spans="2:8" x14ac:dyDescent="0.2">
      <c r="B79" s="53"/>
      <c r="C79" s="54"/>
      <c r="D79" s="55"/>
      <c r="E79" s="56"/>
      <c r="F79" s="57"/>
      <c r="G79" s="58"/>
      <c r="H79" s="2"/>
    </row>
    <row r="80" spans="2:8" ht="16.5" thickBot="1" x14ac:dyDescent="0.25">
      <c r="B80" s="59" t="s">
        <v>25</v>
      </c>
      <c r="C80" s="60"/>
      <c r="D80" s="61"/>
      <c r="E80" s="29"/>
      <c r="F80" s="31"/>
      <c r="G80" s="32"/>
      <c r="H80" s="2"/>
    </row>
    <row r="81" spans="2:8" ht="17.25" thickTop="1" thickBot="1" x14ac:dyDescent="0.25">
      <c r="B81" s="116"/>
      <c r="C81" s="110"/>
      <c r="D81" s="117"/>
      <c r="E81" s="110"/>
      <c r="F81" s="118"/>
      <c r="G81" s="119"/>
      <c r="H81" s="2"/>
    </row>
    <row r="82" spans="2:8" ht="16.5" thickBot="1" x14ac:dyDescent="0.25">
      <c r="B82" s="160" t="s">
        <v>26</v>
      </c>
      <c r="C82" s="161"/>
      <c r="D82" s="161"/>
      <c r="E82" s="161"/>
      <c r="F82" s="161"/>
      <c r="G82" s="162"/>
      <c r="H82" s="2"/>
    </row>
    <row r="83" spans="2:8" x14ac:dyDescent="0.2">
      <c r="B83" s="63"/>
      <c r="C83" s="64"/>
      <c r="D83" s="65"/>
      <c r="E83" s="66"/>
      <c r="F83" s="67"/>
      <c r="G83" s="68"/>
      <c r="H83" s="2"/>
    </row>
    <row r="84" spans="2:8" x14ac:dyDescent="0.2">
      <c r="B84" s="69" t="s">
        <v>27</v>
      </c>
      <c r="C84" s="45"/>
      <c r="D84" s="70"/>
      <c r="E84" s="71"/>
      <c r="F84" s="72"/>
      <c r="G84" s="73" t="s">
        <v>8</v>
      </c>
      <c r="H84" s="2"/>
    </row>
    <row r="85" spans="2:8" x14ac:dyDescent="0.2">
      <c r="B85" s="74">
        <v>1300</v>
      </c>
      <c r="C85" s="45" t="s">
        <v>9</v>
      </c>
      <c r="D85" s="70"/>
      <c r="E85" s="71"/>
      <c r="F85" s="72"/>
      <c r="G85" s="75"/>
      <c r="H85" s="2"/>
    </row>
    <row r="86" spans="2:8" x14ac:dyDescent="0.2">
      <c r="B86" s="69"/>
      <c r="C86" s="45"/>
      <c r="D86" s="70"/>
      <c r="E86" s="71"/>
      <c r="F86" s="72"/>
      <c r="G86" s="75"/>
      <c r="H86" s="2"/>
    </row>
    <row r="87" spans="2:8" ht="21" customHeight="1" x14ac:dyDescent="0.2">
      <c r="B87" s="74">
        <v>1500</v>
      </c>
      <c r="C87" s="45" t="s">
        <v>28</v>
      </c>
      <c r="D87" s="70"/>
      <c r="E87" s="71"/>
      <c r="F87" s="72"/>
      <c r="G87" s="75"/>
      <c r="H87" s="2"/>
    </row>
    <row r="88" spans="2:8" ht="21" customHeight="1" x14ac:dyDescent="0.2">
      <c r="B88" s="74"/>
      <c r="C88" s="45"/>
      <c r="D88" s="70"/>
      <c r="E88" s="71"/>
      <c r="F88" s="72"/>
      <c r="G88" s="75"/>
      <c r="H88" s="2"/>
    </row>
    <row r="89" spans="2:8" ht="21" customHeight="1" x14ac:dyDescent="0.2">
      <c r="B89" s="74">
        <v>1700</v>
      </c>
      <c r="C89" s="45" t="s">
        <v>29</v>
      </c>
      <c r="D89" s="70"/>
      <c r="E89" s="71"/>
      <c r="F89" s="72"/>
      <c r="G89" s="75"/>
      <c r="H89" s="2"/>
    </row>
    <row r="90" spans="2:8" ht="21" customHeight="1" x14ac:dyDescent="0.2">
      <c r="B90" s="74"/>
      <c r="C90" s="45"/>
      <c r="D90" s="70"/>
      <c r="E90" s="71"/>
      <c r="F90" s="72"/>
      <c r="G90" s="75"/>
      <c r="H90" s="2"/>
    </row>
    <row r="91" spans="2:8" ht="16.5" thickBot="1" x14ac:dyDescent="0.25">
      <c r="B91" s="69"/>
      <c r="C91" s="45"/>
      <c r="D91" s="70"/>
      <c r="E91" s="71"/>
      <c r="F91" s="72"/>
      <c r="G91" s="75"/>
      <c r="H91" s="2"/>
    </row>
    <row r="92" spans="2:8" ht="16.5" thickBot="1" x14ac:dyDescent="0.25">
      <c r="B92" s="97" t="s">
        <v>38</v>
      </c>
      <c r="C92" s="105" t="s">
        <v>37</v>
      </c>
      <c r="D92" s="78"/>
      <c r="E92" s="77"/>
      <c r="F92" s="79"/>
      <c r="G92" s="98"/>
      <c r="H92" s="2"/>
    </row>
    <row r="93" spans="2:8" ht="16.5" thickBot="1" x14ac:dyDescent="0.25">
      <c r="B93" s="99" t="s">
        <v>39</v>
      </c>
      <c r="C93" s="106" t="s">
        <v>36</v>
      </c>
      <c r="D93" s="78"/>
      <c r="E93" s="77"/>
      <c r="F93" s="100"/>
      <c r="G93" s="101"/>
      <c r="H93" s="2"/>
    </row>
    <row r="94" spans="2:8" ht="16.5" thickBot="1" x14ac:dyDescent="0.25">
      <c r="B94" s="97" t="s">
        <v>40</v>
      </c>
      <c r="C94" s="105" t="s">
        <v>41</v>
      </c>
      <c r="D94" s="103"/>
      <c r="E94" s="102"/>
      <c r="F94" s="104"/>
      <c r="G94" s="98"/>
      <c r="H94" s="2"/>
    </row>
    <row r="95" spans="2:8" ht="16.5" thickBot="1" x14ac:dyDescent="0.25">
      <c r="B95" s="99" t="s">
        <v>42</v>
      </c>
      <c r="C95" s="106" t="s">
        <v>65</v>
      </c>
      <c r="D95" s="78"/>
      <c r="E95" s="77"/>
      <c r="F95" s="100"/>
      <c r="G95" s="101"/>
      <c r="H95" s="2"/>
    </row>
    <row r="96" spans="2:8" ht="16.5" thickBot="1" x14ac:dyDescent="0.25">
      <c r="B96" s="99" t="s">
        <v>43</v>
      </c>
      <c r="C96" s="106" t="s">
        <v>102</v>
      </c>
      <c r="D96" s="78"/>
      <c r="E96" s="77"/>
      <c r="F96" s="79"/>
      <c r="G96" s="101"/>
      <c r="H96" s="2"/>
    </row>
    <row r="97" spans="2:8" ht="16.5" thickBot="1" x14ac:dyDescent="0.25">
      <c r="B97" s="96" t="s">
        <v>66</v>
      </c>
      <c r="C97" s="107" t="s">
        <v>71</v>
      </c>
      <c r="D97" s="78"/>
      <c r="E97" s="77"/>
      <c r="F97" s="79"/>
      <c r="G97" s="80"/>
      <c r="H97" s="2"/>
    </row>
    <row r="98" spans="2:8" x14ac:dyDescent="0.2">
      <c r="B98" s="81"/>
      <c r="C98" s="2"/>
      <c r="D98" s="4"/>
      <c r="E98" s="2"/>
      <c r="F98" s="5"/>
      <c r="G98" s="82"/>
      <c r="H98" s="2"/>
    </row>
    <row r="99" spans="2:8" ht="16.5" thickBot="1" x14ac:dyDescent="0.25">
      <c r="B99" s="2"/>
      <c r="C99" s="2"/>
      <c r="D99" s="4"/>
      <c r="E99" s="2"/>
      <c r="F99" s="5"/>
      <c r="G99" s="6"/>
      <c r="H99" s="2"/>
    </row>
    <row r="100" spans="2:8" ht="16.5" thickBot="1" x14ac:dyDescent="0.25">
      <c r="B100" s="160" t="s">
        <v>33</v>
      </c>
      <c r="C100" s="161"/>
      <c r="D100" s="161"/>
      <c r="E100" s="161"/>
      <c r="F100" s="161"/>
      <c r="G100" s="162"/>
      <c r="H100" s="2"/>
    </row>
    <row r="101" spans="2:8" x14ac:dyDescent="0.2">
      <c r="B101" s="11" t="s">
        <v>3</v>
      </c>
      <c r="C101" s="163" t="s">
        <v>4</v>
      </c>
      <c r="D101" s="164"/>
      <c r="E101" s="164"/>
      <c r="F101" s="165"/>
      <c r="G101" s="83" t="s">
        <v>8</v>
      </c>
      <c r="H101" s="2"/>
    </row>
    <row r="102" spans="2:8" x14ac:dyDescent="0.2">
      <c r="B102" s="38"/>
      <c r="C102" s="84"/>
      <c r="D102" s="85"/>
      <c r="E102" s="85"/>
      <c r="F102" s="86"/>
      <c r="G102" s="87"/>
      <c r="H102" s="2"/>
    </row>
    <row r="103" spans="2:8" ht="21" customHeight="1" x14ac:dyDescent="0.2">
      <c r="B103" s="88">
        <v>1</v>
      </c>
      <c r="C103" s="89" t="s">
        <v>34</v>
      </c>
      <c r="D103" s="70"/>
      <c r="E103" s="70"/>
      <c r="F103" s="90"/>
      <c r="G103" s="91">
        <f>G50</f>
        <v>0</v>
      </c>
      <c r="H103" s="2"/>
    </row>
    <row r="104" spans="2:8" ht="21" customHeight="1" x14ac:dyDescent="0.2">
      <c r="B104" s="88"/>
      <c r="C104" s="89"/>
      <c r="D104" s="70"/>
      <c r="E104" s="70"/>
      <c r="F104" s="90"/>
      <c r="G104" s="91"/>
      <c r="H104" s="2"/>
    </row>
    <row r="105" spans="2:8" ht="21" customHeight="1" x14ac:dyDescent="0.2">
      <c r="B105" s="88">
        <v>2</v>
      </c>
      <c r="C105" s="89" t="s">
        <v>35</v>
      </c>
      <c r="D105" s="70"/>
      <c r="E105" s="70"/>
      <c r="F105" s="90"/>
      <c r="G105" s="91">
        <f>G97</f>
        <v>0</v>
      </c>
      <c r="H105" s="2"/>
    </row>
    <row r="106" spans="2:8" x14ac:dyDescent="0.2">
      <c r="B106" s="88"/>
      <c r="C106" s="89"/>
      <c r="D106" s="70"/>
      <c r="E106" s="70"/>
      <c r="F106" s="90"/>
      <c r="G106" s="91"/>
      <c r="H106" s="2"/>
    </row>
    <row r="107" spans="2:8" ht="16.5" thickBot="1" x14ac:dyDescent="0.25">
      <c r="B107" s="88"/>
      <c r="C107" s="89"/>
      <c r="D107" s="70"/>
      <c r="E107" s="76"/>
      <c r="F107" s="92"/>
      <c r="G107" s="91"/>
      <c r="H107" s="2"/>
    </row>
    <row r="108" spans="2:8" ht="32.25" customHeight="1" thickBot="1" x14ac:dyDescent="0.25">
      <c r="B108" s="166" t="s">
        <v>44</v>
      </c>
      <c r="C108" s="167"/>
      <c r="D108" s="167"/>
      <c r="E108" s="167"/>
      <c r="F108" s="167"/>
      <c r="G108" s="80">
        <f>G103+G105</f>
        <v>0</v>
      </c>
      <c r="H108" s="2"/>
    </row>
    <row r="109" spans="2:8" x14ac:dyDescent="0.2">
      <c r="B109" s="2"/>
      <c r="C109" s="2"/>
      <c r="D109" s="4"/>
      <c r="E109" s="2"/>
      <c r="F109" s="5"/>
      <c r="G109" s="6"/>
      <c r="H109" s="2"/>
    </row>
  </sheetData>
  <mergeCells count="12">
    <mergeCell ref="B100:G100"/>
    <mergeCell ref="C101:F101"/>
    <mergeCell ref="B108:F108"/>
    <mergeCell ref="B1:G1"/>
    <mergeCell ref="B3:G3"/>
    <mergeCell ref="B4:G4"/>
    <mergeCell ref="B8:G8"/>
    <mergeCell ref="B24:G24"/>
    <mergeCell ref="B36:G36"/>
    <mergeCell ref="B54:G54"/>
    <mergeCell ref="B70:G70"/>
    <mergeCell ref="B82:G82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1" max="6" man="1"/>
    <brk id="98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C2EC3-8073-4B5E-AD72-3646748AE4DE}">
  <dimension ref="B1:I111"/>
  <sheetViews>
    <sheetView showGridLines="0" view="pageBreakPreview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80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81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28">
        <v>645000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28">
        <v>193500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645000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  <mergeCell ref="B103:G103"/>
    <mergeCell ref="C104:F104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A7495-1781-44B9-96AC-363C25A1B5CB}">
  <dimension ref="B1:I111"/>
  <sheetViews>
    <sheetView showGridLines="0" view="pageBreakPreview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82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83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4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28">
        <f>(47)*15*1000</f>
        <v>705000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33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33">
        <f>E29*0.3</f>
        <v>211500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705000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  <mergeCell ref="B103:G103"/>
    <mergeCell ref="C104:F104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C83B-4D0E-4B40-8DB5-3637B5EC2E6F}">
  <dimension ref="B1:I111"/>
  <sheetViews>
    <sheetView showGridLines="0" view="pageBreakPreview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84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85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6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10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57">
        <f>(7+8+25)*15*1000</f>
        <v>600000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57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58">
        <f>E29*0.3</f>
        <v>180000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600000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  <mergeCell ref="B103:G103"/>
    <mergeCell ref="C104:F104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111"/>
  <sheetViews>
    <sheetView showGridLines="0" view="pageBreakPreview" topLeftCell="A97" zoomScaleNormal="100" zoomScaleSheetLayoutView="100" workbookViewId="0">
      <selection activeCell="B110" sqref="B110:F110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59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49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23"/>
      <c r="C15" s="24"/>
      <c r="D15" s="25"/>
      <c r="E15" s="25"/>
      <c r="F15" s="26"/>
      <c r="G15" s="27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46.5*15*1000</f>
        <v>697500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E29*0.2</f>
        <v>139500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17.25" thickTop="1" thickBot="1" x14ac:dyDescent="0.25">
      <c r="B36" s="111"/>
      <c r="C36" s="112"/>
      <c r="D36" s="113"/>
      <c r="E36" s="112"/>
      <c r="F36" s="114"/>
      <c r="G36" s="115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9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9" ht="16.5" thickBot="1" x14ac:dyDescent="0.25">
      <c r="B50" s="99" t="s">
        <v>42</v>
      </c>
      <c r="C50" s="106" t="s">
        <v>69</v>
      </c>
      <c r="D50" s="78"/>
      <c r="E50" s="77"/>
      <c r="F50" s="100"/>
      <c r="G50" s="120"/>
      <c r="H50" s="2"/>
      <c r="I50" s="121"/>
    </row>
    <row r="51" spans="2:9" ht="16.5" thickBot="1" x14ac:dyDescent="0.25">
      <c r="B51" s="99" t="s">
        <v>43</v>
      </c>
      <c r="C51" s="106" t="s">
        <v>70</v>
      </c>
      <c r="D51" s="78"/>
      <c r="E51" s="77"/>
      <c r="F51" s="100"/>
      <c r="G51" s="120"/>
      <c r="H51" s="2"/>
    </row>
    <row r="52" spans="2:9" ht="16.5" thickBot="1" x14ac:dyDescent="0.25">
      <c r="B52" s="96" t="s">
        <v>66</v>
      </c>
      <c r="C52" s="107" t="s">
        <v>71</v>
      </c>
      <c r="D52" s="78"/>
      <c r="E52" s="77"/>
      <c r="F52" s="79"/>
      <c r="G52" s="80"/>
      <c r="H52" s="2"/>
    </row>
    <row r="53" spans="2:9" x14ac:dyDescent="0.2">
      <c r="B53" s="2"/>
      <c r="C53" s="2"/>
      <c r="D53" s="4"/>
      <c r="E53" s="2"/>
      <c r="F53" s="5"/>
      <c r="G53" s="6"/>
      <c r="H53" s="2"/>
    </row>
    <row r="54" spans="2:9" x14ac:dyDescent="0.2">
      <c r="B54" s="7" t="s">
        <v>30</v>
      </c>
      <c r="C54" s="2"/>
      <c r="D54" s="4"/>
      <c r="E54" s="2"/>
      <c r="F54" s="5"/>
      <c r="G54" s="6"/>
      <c r="H54" s="2"/>
    </row>
    <row r="55" spans="2:9" ht="16.5" thickBot="1" x14ac:dyDescent="0.25">
      <c r="B55" s="2"/>
      <c r="C55" s="2"/>
      <c r="D55" s="4"/>
      <c r="E55" s="2"/>
      <c r="F55" s="5"/>
      <c r="G55" s="6"/>
      <c r="H55" s="2"/>
    </row>
    <row r="56" spans="2:9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9" x14ac:dyDescent="0.2">
      <c r="B57" s="8"/>
      <c r="C57" s="9"/>
      <c r="D57" s="9"/>
      <c r="E57" s="9"/>
      <c r="F57" s="9"/>
      <c r="G57" s="10"/>
      <c r="H57" s="2"/>
    </row>
    <row r="58" spans="2:9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9" x14ac:dyDescent="0.2">
      <c r="B59" s="16"/>
      <c r="C59" s="17"/>
      <c r="D59" s="18"/>
      <c r="E59" s="18"/>
      <c r="F59" s="19"/>
      <c r="G59" s="20"/>
      <c r="H59" s="2"/>
    </row>
    <row r="60" spans="2:9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9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9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9" ht="16.5" thickBot="1" x14ac:dyDescent="0.25">
      <c r="B63" s="28" t="s">
        <v>12</v>
      </c>
      <c r="C63" s="29"/>
      <c r="D63" s="30"/>
      <c r="E63" s="29"/>
      <c r="F63" s="31"/>
      <c r="G63" s="32"/>
      <c r="H63" s="2"/>
    </row>
    <row r="64" spans="2:9" ht="16.5" thickTop="1" x14ac:dyDescent="0.2">
      <c r="B64" s="8"/>
      <c r="C64" s="9"/>
      <c r="D64" s="9"/>
      <c r="E64" s="9"/>
      <c r="F64" s="9"/>
      <c r="G64" s="10"/>
      <c r="H64" s="2"/>
    </row>
    <row r="65" spans="2:8" x14ac:dyDescent="0.2">
      <c r="B65" s="11" t="s">
        <v>3</v>
      </c>
      <c r="C65" s="12" t="s">
        <v>4</v>
      </c>
      <c r="D65" s="13" t="s">
        <v>5</v>
      </c>
      <c r="E65" s="13" t="s">
        <v>6</v>
      </c>
      <c r="F65" s="14" t="s">
        <v>7</v>
      </c>
      <c r="G65" s="15" t="s">
        <v>8</v>
      </c>
      <c r="H65" s="2"/>
    </row>
    <row r="66" spans="2:8" x14ac:dyDescent="0.2">
      <c r="B66" s="16"/>
      <c r="C66" s="17"/>
      <c r="D66" s="18"/>
      <c r="E66" s="18"/>
      <c r="F66" s="19"/>
      <c r="G66" s="20"/>
      <c r="H66" s="2"/>
    </row>
    <row r="67" spans="2:8" ht="30" x14ac:dyDescent="0.2">
      <c r="B67" s="16">
        <v>15.03</v>
      </c>
      <c r="C67" s="21" t="s">
        <v>13</v>
      </c>
      <c r="D67" s="18"/>
      <c r="E67" s="18"/>
      <c r="F67" s="19"/>
      <c r="G67" s="20"/>
      <c r="H67" s="2"/>
    </row>
    <row r="68" spans="2:8" ht="21" customHeight="1" x14ac:dyDescent="0.2">
      <c r="B68" s="16"/>
      <c r="C68" s="17" t="s">
        <v>15</v>
      </c>
      <c r="D68" s="18" t="s">
        <v>16</v>
      </c>
      <c r="E68" s="22">
        <v>4</v>
      </c>
      <c r="F68" s="19"/>
      <c r="G68" s="20"/>
      <c r="H68" s="2"/>
    </row>
    <row r="69" spans="2:8" x14ac:dyDescent="0.2">
      <c r="B69" s="23"/>
      <c r="C69" s="24"/>
      <c r="D69" s="25"/>
      <c r="E69" s="25"/>
      <c r="F69" s="26"/>
      <c r="G69" s="27"/>
      <c r="H69" s="2"/>
    </row>
    <row r="70" spans="2:8" ht="16.5" thickBot="1" x14ac:dyDescent="0.25">
      <c r="B70" s="28" t="s">
        <v>12</v>
      </c>
      <c r="C70" s="29"/>
      <c r="D70" s="30"/>
      <c r="E70" s="29"/>
      <c r="F70" s="31"/>
      <c r="G70" s="32"/>
      <c r="H70" s="2"/>
    </row>
    <row r="71" spans="2:8" ht="16.5" thickTop="1" x14ac:dyDescent="0.2">
      <c r="B71" s="33"/>
      <c r="C71" s="34"/>
      <c r="D71" s="35"/>
      <c r="E71" s="34"/>
      <c r="F71" s="36"/>
      <c r="G71" s="37"/>
      <c r="H71" s="2"/>
    </row>
    <row r="72" spans="2:8" x14ac:dyDescent="0.2">
      <c r="B72" s="174" t="s">
        <v>17</v>
      </c>
      <c r="C72" s="175"/>
      <c r="D72" s="175"/>
      <c r="E72" s="175"/>
      <c r="F72" s="175"/>
      <c r="G72" s="176"/>
      <c r="H72" s="2"/>
    </row>
    <row r="73" spans="2:8" x14ac:dyDescent="0.2">
      <c r="B73" s="38"/>
      <c r="C73" s="39"/>
      <c r="D73" s="40"/>
      <c r="E73" s="41"/>
      <c r="F73" s="42"/>
      <c r="G73" s="43"/>
      <c r="H73" s="2"/>
    </row>
    <row r="74" spans="2:8" ht="21" customHeight="1" x14ac:dyDescent="0.2">
      <c r="B74" s="44" t="s">
        <v>18</v>
      </c>
      <c r="C74" s="45" t="s">
        <v>19</v>
      </c>
      <c r="D74" s="18" t="s">
        <v>16</v>
      </c>
      <c r="E74" s="22">
        <v>5</v>
      </c>
      <c r="F74" s="46"/>
      <c r="G74" s="20"/>
      <c r="H74" s="2"/>
    </row>
    <row r="75" spans="2:8" ht="21" customHeight="1" x14ac:dyDescent="0.2">
      <c r="B75" s="44"/>
      <c r="C75" s="45"/>
      <c r="D75" s="47"/>
      <c r="E75" s="48"/>
      <c r="F75" s="46"/>
      <c r="G75" s="20"/>
      <c r="H75" s="2"/>
    </row>
    <row r="76" spans="2:8" ht="21" customHeight="1" x14ac:dyDescent="0.2">
      <c r="B76" s="44" t="s">
        <v>20</v>
      </c>
      <c r="C76" s="45" t="s">
        <v>21</v>
      </c>
      <c r="D76" s="18" t="s">
        <v>22</v>
      </c>
      <c r="E76" s="22">
        <f>46.5*15*1000</f>
        <v>697500</v>
      </c>
      <c r="F76" s="46"/>
      <c r="G76" s="20"/>
      <c r="H76" s="2"/>
    </row>
    <row r="77" spans="2:8" ht="21" customHeight="1" x14ac:dyDescent="0.2">
      <c r="B77" s="44"/>
      <c r="C77" s="45"/>
      <c r="D77" s="18"/>
      <c r="E77" s="22"/>
      <c r="F77" s="46"/>
      <c r="G77" s="20"/>
      <c r="H77" s="2"/>
    </row>
    <row r="78" spans="2:8" ht="21" customHeight="1" x14ac:dyDescent="0.2">
      <c r="B78" s="44" t="s">
        <v>31</v>
      </c>
      <c r="C78" s="45" t="s">
        <v>32</v>
      </c>
      <c r="D78" s="18" t="s">
        <v>22</v>
      </c>
      <c r="E78" s="50">
        <f>E76*0.2</f>
        <v>139500</v>
      </c>
      <c r="F78" s="19"/>
      <c r="G78" s="20"/>
      <c r="H78" s="2"/>
    </row>
    <row r="79" spans="2:8" ht="21" customHeight="1" x14ac:dyDescent="0.2">
      <c r="B79" s="49"/>
      <c r="C79" s="45"/>
      <c r="D79" s="18"/>
      <c r="E79" s="50"/>
      <c r="F79" s="19"/>
      <c r="G79" s="20"/>
      <c r="H79" s="2"/>
    </row>
    <row r="80" spans="2:8" ht="21" customHeight="1" x14ac:dyDescent="0.2">
      <c r="B80" s="44" t="s">
        <v>23</v>
      </c>
      <c r="C80" s="45" t="s">
        <v>24</v>
      </c>
      <c r="D80" s="18" t="s">
        <v>16</v>
      </c>
      <c r="E80" s="51">
        <v>5</v>
      </c>
      <c r="F80" s="52"/>
      <c r="G80" s="20"/>
      <c r="H80" s="2"/>
    </row>
    <row r="81" spans="2:8" x14ac:dyDescent="0.2">
      <c r="B81" s="53"/>
      <c r="C81" s="54"/>
      <c r="D81" s="55"/>
      <c r="E81" s="56"/>
      <c r="F81" s="57"/>
      <c r="G81" s="58"/>
      <c r="H81" s="2"/>
    </row>
    <row r="82" spans="2:8" ht="16.5" thickBot="1" x14ac:dyDescent="0.25">
      <c r="B82" s="59" t="s">
        <v>25</v>
      </c>
      <c r="C82" s="60"/>
      <c r="D82" s="61"/>
      <c r="E82" s="29"/>
      <c r="F82" s="31"/>
      <c r="G82" s="32"/>
      <c r="H82" s="2"/>
    </row>
    <row r="83" spans="2:8" ht="17.25" thickTop="1" thickBot="1" x14ac:dyDescent="0.25">
      <c r="B83" s="108"/>
      <c r="C83" s="2"/>
      <c r="D83" s="4"/>
      <c r="E83" s="2"/>
      <c r="F83" s="5"/>
      <c r="G83" s="109"/>
      <c r="H83" s="2"/>
    </row>
    <row r="84" spans="2:8" ht="16.5" thickBot="1" x14ac:dyDescent="0.25">
      <c r="B84" s="160" t="s">
        <v>26</v>
      </c>
      <c r="C84" s="161"/>
      <c r="D84" s="161"/>
      <c r="E84" s="161"/>
      <c r="F84" s="161"/>
      <c r="G84" s="162"/>
      <c r="H84" s="2"/>
    </row>
    <row r="85" spans="2:8" x14ac:dyDescent="0.2">
      <c r="B85" s="63"/>
      <c r="C85" s="64"/>
      <c r="D85" s="65"/>
      <c r="E85" s="66"/>
      <c r="F85" s="67"/>
      <c r="G85" s="68"/>
      <c r="H85" s="2"/>
    </row>
    <row r="86" spans="2:8" x14ac:dyDescent="0.2">
      <c r="B86" s="69" t="s">
        <v>27</v>
      </c>
      <c r="C86" s="45"/>
      <c r="D86" s="70"/>
      <c r="E86" s="71"/>
      <c r="F86" s="72"/>
      <c r="G86" s="73" t="s">
        <v>8</v>
      </c>
      <c r="H86" s="2"/>
    </row>
    <row r="87" spans="2:8" x14ac:dyDescent="0.2">
      <c r="B87" s="74">
        <v>1300</v>
      </c>
      <c r="C87" s="45" t="s">
        <v>9</v>
      </c>
      <c r="D87" s="70"/>
      <c r="E87" s="71"/>
      <c r="F87" s="72"/>
      <c r="G87" s="75"/>
      <c r="H87" s="2"/>
    </row>
    <row r="88" spans="2:8" x14ac:dyDescent="0.2">
      <c r="B88" s="69"/>
      <c r="C88" s="45"/>
      <c r="D88" s="70"/>
      <c r="E88" s="71"/>
      <c r="F88" s="72"/>
      <c r="G88" s="75"/>
      <c r="H88" s="2"/>
    </row>
    <row r="89" spans="2:8" ht="21" customHeight="1" x14ac:dyDescent="0.2">
      <c r="B89" s="74">
        <v>1500</v>
      </c>
      <c r="C89" s="45" t="s">
        <v>28</v>
      </c>
      <c r="D89" s="70"/>
      <c r="E89" s="71"/>
      <c r="F89" s="72"/>
      <c r="G89" s="75"/>
      <c r="H89" s="2"/>
    </row>
    <row r="90" spans="2:8" ht="21" customHeight="1" x14ac:dyDescent="0.2">
      <c r="B90" s="74"/>
      <c r="C90" s="45"/>
      <c r="D90" s="70"/>
      <c r="E90" s="71"/>
      <c r="F90" s="72"/>
      <c r="G90" s="75"/>
      <c r="H90" s="2"/>
    </row>
    <row r="91" spans="2:8" ht="21" customHeight="1" x14ac:dyDescent="0.2">
      <c r="B91" s="74">
        <v>1700</v>
      </c>
      <c r="C91" s="45" t="s">
        <v>29</v>
      </c>
      <c r="D91" s="70"/>
      <c r="E91" s="71"/>
      <c r="F91" s="72"/>
      <c r="G91" s="75"/>
      <c r="H91" s="2"/>
    </row>
    <row r="92" spans="2:8" ht="21" customHeight="1" x14ac:dyDescent="0.2">
      <c r="B92" s="74"/>
      <c r="C92" s="45"/>
      <c r="D92" s="70"/>
      <c r="E92" s="71"/>
      <c r="F92" s="72"/>
      <c r="G92" s="75"/>
      <c r="H92" s="2"/>
    </row>
    <row r="93" spans="2:8" ht="16.5" thickBot="1" x14ac:dyDescent="0.25">
      <c r="B93" s="69"/>
      <c r="C93" s="45"/>
      <c r="D93" s="70"/>
      <c r="E93" s="71"/>
      <c r="F93" s="72"/>
      <c r="G93" s="75"/>
      <c r="H93" s="2"/>
    </row>
    <row r="94" spans="2:8" ht="16.5" thickBot="1" x14ac:dyDescent="0.25">
      <c r="B94" s="97" t="s">
        <v>38</v>
      </c>
      <c r="C94" s="105" t="s">
        <v>37</v>
      </c>
      <c r="D94" s="78"/>
      <c r="E94" s="77"/>
      <c r="F94" s="79"/>
      <c r="G94" s="98"/>
      <c r="H94" s="2"/>
    </row>
    <row r="95" spans="2:8" ht="16.5" thickBot="1" x14ac:dyDescent="0.25">
      <c r="B95" s="99" t="s">
        <v>39</v>
      </c>
      <c r="C95" s="106" t="s">
        <v>63</v>
      </c>
      <c r="D95" s="78"/>
      <c r="E95" s="77"/>
      <c r="F95" s="100"/>
      <c r="G95" s="101"/>
      <c r="H95" s="2"/>
    </row>
    <row r="96" spans="2:8" ht="16.5" thickBot="1" x14ac:dyDescent="0.25">
      <c r="B96" s="97" t="s">
        <v>40</v>
      </c>
      <c r="C96" s="105" t="s">
        <v>41</v>
      </c>
      <c r="D96" s="103"/>
      <c r="E96" s="102"/>
      <c r="F96" s="104"/>
      <c r="G96" s="98"/>
      <c r="H96" s="2"/>
    </row>
    <row r="97" spans="2:9" ht="16.5" thickBot="1" x14ac:dyDescent="0.25">
      <c r="B97" s="99" t="s">
        <v>42</v>
      </c>
      <c r="C97" s="106" t="s">
        <v>69</v>
      </c>
      <c r="D97" s="78"/>
      <c r="E97" s="77"/>
      <c r="F97" s="100"/>
      <c r="G97" s="120"/>
      <c r="H97" s="2"/>
      <c r="I97" s="121"/>
    </row>
    <row r="98" spans="2:9" ht="16.5" thickBot="1" x14ac:dyDescent="0.25">
      <c r="B98" s="99" t="s">
        <v>43</v>
      </c>
      <c r="C98" s="106" t="s">
        <v>70</v>
      </c>
      <c r="D98" s="78"/>
      <c r="E98" s="77"/>
      <c r="F98" s="100"/>
      <c r="G98" s="120"/>
      <c r="H98" s="2"/>
    </row>
    <row r="99" spans="2:9" ht="16.5" thickBot="1" x14ac:dyDescent="0.25">
      <c r="B99" s="96" t="s">
        <v>66</v>
      </c>
      <c r="C99" s="107" t="s">
        <v>71</v>
      </c>
      <c r="D99" s="78"/>
      <c r="E99" s="77"/>
      <c r="F99" s="79"/>
      <c r="G99" s="80"/>
      <c r="H99" s="2"/>
    </row>
    <row r="100" spans="2:9" x14ac:dyDescent="0.2">
      <c r="B100" s="81"/>
      <c r="C100" s="2"/>
      <c r="D100" s="4"/>
      <c r="E100" s="2"/>
      <c r="F100" s="5"/>
      <c r="G100" s="82"/>
      <c r="H100" s="2"/>
    </row>
    <row r="101" spans="2:9" ht="16.5" thickBot="1" x14ac:dyDescent="0.25">
      <c r="B101" s="2"/>
      <c r="C101" s="2"/>
      <c r="D101" s="4"/>
      <c r="E101" s="2"/>
      <c r="F101" s="5"/>
      <c r="G101" s="6"/>
      <c r="H101" s="2"/>
    </row>
    <row r="102" spans="2:9" ht="16.5" thickBot="1" x14ac:dyDescent="0.25">
      <c r="B102" s="160" t="s">
        <v>33</v>
      </c>
      <c r="C102" s="161"/>
      <c r="D102" s="161"/>
      <c r="E102" s="161"/>
      <c r="F102" s="161"/>
      <c r="G102" s="162"/>
      <c r="H102" s="2"/>
    </row>
    <row r="103" spans="2:9" x14ac:dyDescent="0.2">
      <c r="B103" s="11" t="s">
        <v>3</v>
      </c>
      <c r="C103" s="163" t="s">
        <v>4</v>
      </c>
      <c r="D103" s="164"/>
      <c r="E103" s="164"/>
      <c r="F103" s="165"/>
      <c r="G103" s="83" t="s">
        <v>8</v>
      </c>
      <c r="H103" s="2"/>
    </row>
    <row r="104" spans="2:9" x14ac:dyDescent="0.2">
      <c r="B104" s="38"/>
      <c r="C104" s="84"/>
      <c r="D104" s="85"/>
      <c r="E104" s="85"/>
      <c r="F104" s="86"/>
      <c r="G104" s="87"/>
      <c r="H104" s="2"/>
    </row>
    <row r="105" spans="2:9" ht="21" customHeight="1" x14ac:dyDescent="0.2">
      <c r="B105" s="88">
        <v>1</v>
      </c>
      <c r="C105" s="89" t="s">
        <v>34</v>
      </c>
      <c r="D105" s="70"/>
      <c r="E105" s="70"/>
      <c r="F105" s="90"/>
      <c r="G105" s="91"/>
      <c r="H105" s="2"/>
    </row>
    <row r="106" spans="2:9" ht="21" customHeight="1" x14ac:dyDescent="0.2">
      <c r="B106" s="88"/>
      <c r="C106" s="89"/>
      <c r="D106" s="70"/>
      <c r="E106" s="70"/>
      <c r="F106" s="90"/>
      <c r="G106" s="91"/>
      <c r="H106" s="2"/>
    </row>
    <row r="107" spans="2:9" ht="21" customHeight="1" x14ac:dyDescent="0.2">
      <c r="B107" s="88">
        <v>2</v>
      </c>
      <c r="C107" s="89" t="s">
        <v>35</v>
      </c>
      <c r="D107" s="70"/>
      <c r="E107" s="70"/>
      <c r="F107" s="90"/>
      <c r="G107" s="91"/>
      <c r="H107" s="2"/>
    </row>
    <row r="108" spans="2:9" x14ac:dyDescent="0.2">
      <c r="B108" s="88"/>
      <c r="C108" s="89"/>
      <c r="D108" s="70"/>
      <c r="E108" s="70"/>
      <c r="F108" s="90"/>
      <c r="G108" s="91"/>
      <c r="H108" s="2"/>
    </row>
    <row r="109" spans="2:9" ht="16.5" thickBot="1" x14ac:dyDescent="0.25">
      <c r="B109" s="88"/>
      <c r="C109" s="89"/>
      <c r="D109" s="70"/>
      <c r="E109" s="76"/>
      <c r="F109" s="92"/>
      <c r="G109" s="91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80"/>
      <c r="H110" s="2"/>
    </row>
    <row r="111" spans="2:9" x14ac:dyDescent="0.2">
      <c r="B111" s="2"/>
      <c r="C111" s="2"/>
      <c r="D111" s="4"/>
      <c r="E111" s="2"/>
      <c r="F111" s="5"/>
      <c r="G111" s="6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7:G37"/>
    <mergeCell ref="B56:G56"/>
    <mergeCell ref="B72:G72"/>
    <mergeCell ref="B84:G84"/>
    <mergeCell ref="B102:G102"/>
    <mergeCell ref="C103:F103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0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201E-F7BE-494B-B7FE-81762B2193B1}">
  <dimension ref="B1:I111"/>
  <sheetViews>
    <sheetView showGridLines="0" view="pageBreakPreview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86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87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6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15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57">
        <f>(25+20)*15*1000</f>
        <v>675000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57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58">
        <f>E29*0.3</f>
        <v>202500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675000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  <mergeCell ref="B103:G103"/>
    <mergeCell ref="C104:F104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B4FAE-45C4-462C-B6A2-A9B4DFD5650C}">
  <dimension ref="B1:I111"/>
  <sheetViews>
    <sheetView showGridLines="0" view="pageBreakPreview" topLeftCell="A25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156" customWidth="1"/>
    <col min="8" max="8" width="10.140625" style="1" customWidth="1"/>
    <col min="9" max="9" width="9.5703125" style="1" bestFit="1" customWidth="1"/>
    <col min="10" max="16384" width="9.140625" style="1"/>
  </cols>
  <sheetData>
    <row r="1" spans="2:9" ht="20.25" x14ac:dyDescent="0.2">
      <c r="B1" s="168" t="s">
        <v>0</v>
      </c>
      <c r="C1" s="168"/>
      <c r="D1" s="168"/>
      <c r="E1" s="168"/>
      <c r="F1" s="168"/>
      <c r="G1" s="168"/>
    </row>
    <row r="3" spans="2:9" ht="34.5" customHeight="1" x14ac:dyDescent="0.2">
      <c r="B3" s="169" t="s">
        <v>88</v>
      </c>
      <c r="C3" s="169"/>
      <c r="D3" s="169"/>
      <c r="E3" s="169"/>
      <c r="F3" s="169"/>
      <c r="G3" s="169"/>
      <c r="H3" s="2"/>
    </row>
    <row r="4" spans="2:9" ht="45" customHeight="1" x14ac:dyDescent="0.2">
      <c r="B4" s="170" t="s">
        <v>89</v>
      </c>
      <c r="C4" s="170"/>
      <c r="D4" s="170"/>
      <c r="E4" s="170"/>
      <c r="F4" s="170"/>
      <c r="G4" s="170"/>
      <c r="H4" s="3"/>
    </row>
    <row r="5" spans="2:9" x14ac:dyDescent="0.2">
      <c r="B5" s="2"/>
      <c r="C5" s="2"/>
      <c r="D5" s="4"/>
      <c r="E5" s="2"/>
      <c r="F5" s="5"/>
      <c r="G5" s="122"/>
      <c r="H5" s="2"/>
      <c r="I5" s="1">
        <f>27.1+2.9</f>
        <v>30</v>
      </c>
    </row>
    <row r="6" spans="2:9" x14ac:dyDescent="0.2">
      <c r="B6" s="7" t="s">
        <v>1</v>
      </c>
      <c r="C6" s="2"/>
      <c r="D6" s="4"/>
      <c r="E6" s="2"/>
      <c r="F6" s="5"/>
      <c r="G6" s="123"/>
      <c r="H6" s="2"/>
      <c r="I6" s="1">
        <f>+I5*20</f>
        <v>600</v>
      </c>
    </row>
    <row r="7" spans="2:9" ht="16.5" thickBot="1" x14ac:dyDescent="0.25">
      <c r="B7" s="2"/>
      <c r="C7" s="2"/>
      <c r="D7" s="4"/>
      <c r="E7" s="2"/>
      <c r="F7" s="5"/>
      <c r="G7" s="123"/>
      <c r="H7" s="2"/>
    </row>
    <row r="8" spans="2:9" ht="16.5" thickBot="1" x14ac:dyDescent="0.25">
      <c r="B8" s="171" t="s">
        <v>2</v>
      </c>
      <c r="C8" s="172"/>
      <c r="D8" s="172"/>
      <c r="E8" s="172"/>
      <c r="F8" s="172"/>
      <c r="G8" s="173"/>
      <c r="H8" s="2"/>
      <c r="I8" s="1">
        <f>30000*15</f>
        <v>450000</v>
      </c>
    </row>
    <row r="9" spans="2:9" x14ac:dyDescent="0.2">
      <c r="B9" s="8"/>
      <c r="C9" s="9"/>
      <c r="D9" s="9"/>
      <c r="E9" s="9"/>
      <c r="F9" s="9"/>
      <c r="G9" s="124"/>
      <c r="H9" s="2"/>
    </row>
    <row r="10" spans="2:9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25" t="s">
        <v>8</v>
      </c>
      <c r="H10" s="2"/>
    </row>
    <row r="11" spans="2:9" x14ac:dyDescent="0.2">
      <c r="B11" s="16"/>
      <c r="C11" s="17"/>
      <c r="D11" s="18"/>
      <c r="E11" s="18"/>
      <c r="F11" s="19"/>
      <c r="G11" s="126"/>
      <c r="H11" s="2"/>
    </row>
    <row r="12" spans="2:9" x14ac:dyDescent="0.2">
      <c r="B12" s="16">
        <v>13.01</v>
      </c>
      <c r="C12" s="21" t="s">
        <v>9</v>
      </c>
      <c r="D12" s="18"/>
      <c r="E12" s="18"/>
      <c r="F12" s="19"/>
      <c r="G12" s="126"/>
      <c r="H12" s="2"/>
    </row>
    <row r="13" spans="2:9" ht="30" x14ac:dyDescent="0.2">
      <c r="B13" s="16"/>
      <c r="C13" s="17" t="s">
        <v>61</v>
      </c>
      <c r="D13" s="127" t="s">
        <v>76</v>
      </c>
      <c r="E13" s="128">
        <v>1</v>
      </c>
      <c r="F13" s="19"/>
      <c r="G13" s="126">
        <f>+E13*F13</f>
        <v>0</v>
      </c>
      <c r="H13" s="2"/>
    </row>
    <row r="14" spans="2:9" x14ac:dyDescent="0.2">
      <c r="B14" s="16"/>
      <c r="C14" s="17" t="s">
        <v>10</v>
      </c>
      <c r="D14" s="18" t="s">
        <v>11</v>
      </c>
      <c r="E14" s="128">
        <v>1.5</v>
      </c>
      <c r="F14" s="19"/>
      <c r="G14" s="126">
        <f>+E14*F14</f>
        <v>0</v>
      </c>
      <c r="H14" s="2"/>
    </row>
    <row r="15" spans="2:9" x14ac:dyDescent="0.2">
      <c r="B15" s="23"/>
      <c r="C15" s="24"/>
      <c r="D15" s="25"/>
      <c r="E15" s="25"/>
      <c r="F15" s="26"/>
      <c r="G15" s="129"/>
      <c r="H15" s="2"/>
    </row>
    <row r="16" spans="2:9" ht="16.5" thickBot="1" x14ac:dyDescent="0.25">
      <c r="B16" s="28" t="s">
        <v>12</v>
      </c>
      <c r="C16" s="29"/>
      <c r="D16" s="30"/>
      <c r="E16" s="29"/>
      <c r="F16" s="31"/>
      <c r="G16" s="130">
        <f>SUM(G13:G15)</f>
        <v>0</v>
      </c>
      <c r="H16" s="2"/>
    </row>
    <row r="17" spans="2:8" ht="16.5" thickTop="1" x14ac:dyDescent="0.2">
      <c r="B17" s="8"/>
      <c r="C17" s="9"/>
      <c r="D17" s="9"/>
      <c r="E17" s="9"/>
      <c r="F17" s="9"/>
      <c r="G17" s="124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25" t="s">
        <v>8</v>
      </c>
      <c r="H18" s="2"/>
    </row>
    <row r="19" spans="2:8" x14ac:dyDescent="0.2">
      <c r="B19" s="16"/>
      <c r="C19" s="17"/>
      <c r="D19" s="18"/>
      <c r="E19" s="18"/>
      <c r="F19" s="19"/>
      <c r="G19" s="126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126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128">
        <v>6</v>
      </c>
      <c r="F21" s="19"/>
      <c r="G21" s="126">
        <f>+E21*F21</f>
        <v>0</v>
      </c>
      <c r="H21" s="2"/>
    </row>
    <row r="22" spans="2:8" x14ac:dyDescent="0.2">
      <c r="B22" s="23"/>
      <c r="C22" s="24"/>
      <c r="D22" s="25"/>
      <c r="E22" s="25"/>
      <c r="F22" s="26"/>
      <c r="G22" s="129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130">
        <f>SUM(G21:G22)</f>
        <v>0</v>
      </c>
      <c r="H23" s="2"/>
    </row>
    <row r="24" spans="2:8" ht="16.5" thickTop="1" x14ac:dyDescent="0.2">
      <c r="B24" s="33"/>
      <c r="C24" s="34"/>
      <c r="D24" s="35"/>
      <c r="E24" s="34"/>
      <c r="F24" s="36"/>
      <c r="G24" s="131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132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128">
        <v>15</v>
      </c>
      <c r="F27" s="46"/>
      <c r="G27" s="126">
        <f>+E27*F27</f>
        <v>0</v>
      </c>
      <c r="H27" s="2"/>
    </row>
    <row r="28" spans="2:8" ht="21" customHeight="1" x14ac:dyDescent="0.2">
      <c r="B28" s="44"/>
      <c r="C28" s="45"/>
      <c r="D28" s="47"/>
      <c r="E28" s="48"/>
      <c r="F28" s="46"/>
      <c r="G28" s="126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157">
        <f>(30+15)*15*1000</f>
        <v>675000</v>
      </c>
      <c r="F29" s="46"/>
      <c r="G29" s="126">
        <f>+E29*F29</f>
        <v>0</v>
      </c>
      <c r="H29" s="2"/>
    </row>
    <row r="30" spans="2:8" ht="21" customHeight="1" x14ac:dyDescent="0.2">
      <c r="B30" s="49"/>
      <c r="C30" s="45"/>
      <c r="D30" s="18"/>
      <c r="E30" s="157"/>
      <c r="F30" s="19"/>
      <c r="G30" s="126"/>
      <c r="H30" s="2"/>
    </row>
    <row r="31" spans="2:8" ht="21" customHeight="1" x14ac:dyDescent="0.2">
      <c r="B31" s="44" t="s">
        <v>31</v>
      </c>
      <c r="C31" s="45" t="s">
        <v>77</v>
      </c>
      <c r="D31" s="18" t="s">
        <v>22</v>
      </c>
      <c r="E31" s="158">
        <f>E29*0.3</f>
        <v>202500</v>
      </c>
      <c r="F31" s="46"/>
      <c r="G31" s="126">
        <f>+E31*F31</f>
        <v>0</v>
      </c>
      <c r="H31" s="2"/>
    </row>
    <row r="32" spans="2:8" ht="21" customHeight="1" x14ac:dyDescent="0.2">
      <c r="B32" s="49"/>
      <c r="C32" s="45"/>
      <c r="D32" s="18"/>
      <c r="E32" s="133"/>
      <c r="F32" s="19"/>
      <c r="G32" s="126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134">
        <v>10</v>
      </c>
      <c r="F33" s="52"/>
      <c r="G33" s="135">
        <f>+E33*F33</f>
        <v>0</v>
      </c>
      <c r="H33" s="2"/>
    </row>
    <row r="34" spans="2:8" x14ac:dyDescent="0.2">
      <c r="B34" s="53"/>
      <c r="C34" s="54"/>
      <c r="D34" s="55"/>
      <c r="E34" s="56"/>
      <c r="F34" s="57"/>
      <c r="G34" s="136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130">
        <f>SUM(G27:G34)</f>
        <v>0</v>
      </c>
      <c r="H35" s="2"/>
    </row>
    <row r="36" spans="2:8" ht="16.5" thickTop="1" x14ac:dyDescent="0.2">
      <c r="B36" s="62"/>
      <c r="C36" s="2"/>
      <c r="D36" s="2"/>
      <c r="E36" s="2"/>
      <c r="F36" s="5"/>
      <c r="G36" s="137"/>
      <c r="H36" s="2"/>
    </row>
    <row r="37" spans="2:8" ht="16.5" thickBot="1" x14ac:dyDescent="0.25">
      <c r="B37" s="62"/>
      <c r="C37" s="2"/>
      <c r="D37" s="4"/>
      <c r="E37" s="2"/>
      <c r="F37" s="5"/>
      <c r="G37" s="137"/>
      <c r="H37" s="2"/>
    </row>
    <row r="38" spans="2:8" ht="16.5" thickBot="1" x14ac:dyDescent="0.25">
      <c r="B38" s="160" t="s">
        <v>26</v>
      </c>
      <c r="C38" s="161"/>
      <c r="D38" s="161"/>
      <c r="E38" s="161"/>
      <c r="F38" s="161"/>
      <c r="G38" s="162"/>
      <c r="H38" s="2"/>
    </row>
    <row r="39" spans="2:8" x14ac:dyDescent="0.2">
      <c r="B39" s="63"/>
      <c r="C39" s="64"/>
      <c r="D39" s="65"/>
      <c r="E39" s="66"/>
      <c r="F39" s="67"/>
      <c r="G39" s="138"/>
      <c r="H39" s="2"/>
    </row>
    <row r="40" spans="2:8" x14ac:dyDescent="0.2">
      <c r="B40" s="69" t="s">
        <v>27</v>
      </c>
      <c r="C40" s="45"/>
      <c r="D40" s="70"/>
      <c r="E40" s="71"/>
      <c r="F40" s="72"/>
      <c r="G40" s="139" t="s">
        <v>8</v>
      </c>
      <c r="H40" s="2"/>
    </row>
    <row r="41" spans="2:8" x14ac:dyDescent="0.2">
      <c r="B41" s="74">
        <v>1300</v>
      </c>
      <c r="C41" s="45" t="s">
        <v>9</v>
      </c>
      <c r="D41" s="70"/>
      <c r="E41" s="71"/>
      <c r="F41" s="72"/>
      <c r="G41" s="140">
        <f>+G16</f>
        <v>0</v>
      </c>
      <c r="H41" s="2"/>
    </row>
    <row r="42" spans="2:8" x14ac:dyDescent="0.2">
      <c r="B42" s="69"/>
      <c r="C42" s="45"/>
      <c r="D42" s="70"/>
      <c r="E42" s="71"/>
      <c r="F42" s="72"/>
      <c r="G42" s="140"/>
      <c r="H42" s="2"/>
    </row>
    <row r="43" spans="2:8" ht="21" customHeight="1" x14ac:dyDescent="0.2">
      <c r="B43" s="74">
        <v>1500</v>
      </c>
      <c r="C43" s="45" t="s">
        <v>28</v>
      </c>
      <c r="D43" s="70"/>
      <c r="E43" s="71"/>
      <c r="F43" s="72"/>
      <c r="G43" s="140">
        <f>+G23</f>
        <v>0</v>
      </c>
      <c r="H43" s="2"/>
    </row>
    <row r="44" spans="2:8" x14ac:dyDescent="0.2">
      <c r="B44" s="74"/>
      <c r="C44" s="45"/>
      <c r="D44" s="70"/>
      <c r="E44" s="71"/>
      <c r="F44" s="72"/>
      <c r="G44" s="140"/>
      <c r="H44" s="2"/>
    </row>
    <row r="45" spans="2:8" ht="21" customHeight="1" x14ac:dyDescent="0.2">
      <c r="B45" s="74">
        <v>1700</v>
      </c>
      <c r="C45" s="45" t="s">
        <v>29</v>
      </c>
      <c r="D45" s="70"/>
      <c r="E45" s="71"/>
      <c r="F45" s="72"/>
      <c r="G45" s="140">
        <f>+G35</f>
        <v>0</v>
      </c>
      <c r="H45" s="2"/>
    </row>
    <row r="46" spans="2:8" ht="16.5" thickBot="1" x14ac:dyDescent="0.25">
      <c r="B46" s="69"/>
      <c r="C46" s="45"/>
      <c r="D46" s="70"/>
      <c r="E46" s="71"/>
      <c r="F46" s="72"/>
      <c r="G46" s="140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141">
        <f>SUM(G41:G46)</f>
        <v>0</v>
      </c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42">
        <f>5%*G47</f>
        <v>0</v>
      </c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141">
        <f>+G47+G48</f>
        <v>0</v>
      </c>
      <c r="H49" s="2"/>
    </row>
    <row r="50" spans="2:8" ht="16.5" thickBot="1" x14ac:dyDescent="0.25">
      <c r="B50" s="99" t="s">
        <v>42</v>
      </c>
      <c r="C50" s="106" t="s">
        <v>69</v>
      </c>
      <c r="D50" s="78"/>
      <c r="E50" s="77"/>
      <c r="F50" s="100"/>
      <c r="G50" s="142">
        <f>1%*G49</f>
        <v>0</v>
      </c>
      <c r="H50" s="2"/>
    </row>
    <row r="51" spans="2:8" ht="16.5" thickBot="1" x14ac:dyDescent="0.25">
      <c r="B51" s="99" t="s">
        <v>43</v>
      </c>
      <c r="C51" s="106" t="s">
        <v>70</v>
      </c>
      <c r="D51" s="78"/>
      <c r="E51" s="77"/>
      <c r="F51" s="100"/>
      <c r="G51" s="142">
        <f>16.5%*G49</f>
        <v>0</v>
      </c>
      <c r="H51" s="2"/>
    </row>
    <row r="52" spans="2:8" ht="16.5" thickBot="1" x14ac:dyDescent="0.25">
      <c r="B52" s="96" t="s">
        <v>66</v>
      </c>
      <c r="C52" s="107" t="s">
        <v>71</v>
      </c>
      <c r="D52" s="78"/>
      <c r="E52" s="77"/>
      <c r="F52" s="79"/>
      <c r="G52" s="143">
        <f>+G49+G50+G51</f>
        <v>0</v>
      </c>
      <c r="H52" s="2"/>
    </row>
    <row r="53" spans="2:8" x14ac:dyDescent="0.2">
      <c r="B53" s="2"/>
      <c r="C53" s="2"/>
      <c r="D53" s="4"/>
      <c r="E53" s="2"/>
      <c r="F53" s="5"/>
      <c r="G53" s="123"/>
      <c r="H53" s="2"/>
    </row>
    <row r="54" spans="2:8" x14ac:dyDescent="0.2">
      <c r="B54" s="7" t="s">
        <v>30</v>
      </c>
      <c r="C54" s="2"/>
      <c r="D54" s="4"/>
      <c r="E54" s="2"/>
      <c r="F54" s="5"/>
      <c r="G54" s="123"/>
      <c r="H54" s="2"/>
    </row>
    <row r="55" spans="2:8" ht="16.5" thickBot="1" x14ac:dyDescent="0.25">
      <c r="B55" s="2"/>
      <c r="C55" s="2"/>
      <c r="D55" s="4"/>
      <c r="E55" s="2"/>
      <c r="F55" s="5"/>
      <c r="G55" s="123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24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25" t="s">
        <v>8</v>
      </c>
      <c r="H58" s="2"/>
    </row>
    <row r="59" spans="2:8" x14ac:dyDescent="0.2">
      <c r="B59" s="16"/>
      <c r="C59" s="17"/>
      <c r="D59" s="18"/>
      <c r="E59" s="18"/>
      <c r="F59" s="19"/>
      <c r="G59" s="126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126"/>
      <c r="H60" s="2"/>
    </row>
    <row r="61" spans="2:8" ht="30" x14ac:dyDescent="0.2">
      <c r="B61" s="16"/>
      <c r="C61" s="17" t="s">
        <v>61</v>
      </c>
      <c r="D61" s="127" t="s">
        <v>76</v>
      </c>
      <c r="E61" s="128">
        <v>1</v>
      </c>
      <c r="F61" s="19"/>
      <c r="G61" s="126">
        <f>+E61*F61</f>
        <v>0</v>
      </c>
      <c r="H61" s="2"/>
    </row>
    <row r="62" spans="2:8" x14ac:dyDescent="0.2">
      <c r="B62" s="16"/>
      <c r="C62" s="17" t="s">
        <v>10</v>
      </c>
      <c r="D62" s="18" t="s">
        <v>11</v>
      </c>
      <c r="E62" s="128">
        <v>1.5</v>
      </c>
      <c r="F62" s="19"/>
      <c r="G62" s="126">
        <f>+E62*F62</f>
        <v>0</v>
      </c>
      <c r="H62" s="2"/>
    </row>
    <row r="63" spans="2:8" x14ac:dyDescent="0.2">
      <c r="B63" s="23"/>
      <c r="C63" s="24"/>
      <c r="D63" s="25"/>
      <c r="E63" s="25"/>
      <c r="F63" s="26"/>
      <c r="G63" s="129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130">
        <f>SUM(G61:G63)</f>
        <v>0</v>
      </c>
      <c r="H64" s="2"/>
    </row>
    <row r="65" spans="2:8" ht="16.5" thickTop="1" x14ac:dyDescent="0.2">
      <c r="B65" s="8"/>
      <c r="C65" s="9"/>
      <c r="D65" s="9"/>
      <c r="E65" s="9"/>
      <c r="F65" s="9"/>
      <c r="G65" s="124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25" t="s">
        <v>8</v>
      </c>
      <c r="H66" s="2"/>
    </row>
    <row r="67" spans="2:8" x14ac:dyDescent="0.2">
      <c r="B67" s="16"/>
      <c r="C67" s="17"/>
      <c r="D67" s="18"/>
      <c r="E67" s="18"/>
      <c r="F67" s="19"/>
      <c r="G67" s="126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126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128">
        <v>4</v>
      </c>
      <c r="F69" s="19"/>
      <c r="G69" s="126">
        <f>+E69*F69</f>
        <v>0</v>
      </c>
      <c r="H69" s="2"/>
    </row>
    <row r="70" spans="2:8" x14ac:dyDescent="0.2">
      <c r="B70" s="23"/>
      <c r="C70" s="24"/>
      <c r="D70" s="25"/>
      <c r="E70" s="25"/>
      <c r="F70" s="26"/>
      <c r="G70" s="129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130">
        <f>SUM(G69:G70)</f>
        <v>0</v>
      </c>
      <c r="H71" s="2"/>
    </row>
    <row r="72" spans="2:8" ht="16.5" thickTop="1" x14ac:dyDescent="0.2">
      <c r="B72" s="33"/>
      <c r="C72" s="34"/>
      <c r="D72" s="35"/>
      <c r="E72" s="34"/>
      <c r="F72" s="36"/>
      <c r="G72" s="131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132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128">
        <v>6</v>
      </c>
      <c r="F75" s="46"/>
      <c r="G75" s="126">
        <f>+E75*F75</f>
        <v>0</v>
      </c>
      <c r="H75" s="2"/>
    </row>
    <row r="76" spans="2:8" ht="21" customHeight="1" x14ac:dyDescent="0.2">
      <c r="B76" s="44"/>
      <c r="C76" s="45"/>
      <c r="D76" s="47"/>
      <c r="E76" s="48"/>
      <c r="F76" s="46"/>
      <c r="G76" s="126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128">
        <f>+E29</f>
        <v>675000</v>
      </c>
      <c r="F77" s="46"/>
      <c r="G77" s="126">
        <f>+E77*F77</f>
        <v>0</v>
      </c>
      <c r="H77" s="2"/>
    </row>
    <row r="78" spans="2:8" ht="21" customHeight="1" x14ac:dyDescent="0.2">
      <c r="B78" s="49"/>
      <c r="C78" s="45"/>
      <c r="D78" s="18"/>
      <c r="E78" s="144"/>
      <c r="F78" s="19"/>
      <c r="G78" s="126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133"/>
      <c r="F79" s="19"/>
      <c r="G79" s="126">
        <f>+E79*F79</f>
        <v>0</v>
      </c>
      <c r="H79" s="2"/>
    </row>
    <row r="80" spans="2:8" ht="21" customHeight="1" x14ac:dyDescent="0.2">
      <c r="B80" s="49"/>
      <c r="C80" s="45"/>
      <c r="D80" s="18"/>
      <c r="E80" s="133"/>
      <c r="F80" s="19"/>
      <c r="G80" s="126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145"/>
      <c r="F81" s="52"/>
      <c r="G81" s="135">
        <f>+E81*F81</f>
        <v>0</v>
      </c>
      <c r="H81" s="2"/>
    </row>
    <row r="82" spans="2:8" x14ac:dyDescent="0.2">
      <c r="B82" s="53"/>
      <c r="C82" s="54"/>
      <c r="D82" s="55"/>
      <c r="E82" s="56"/>
      <c r="F82" s="57"/>
      <c r="G82" s="136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130">
        <f>SUM(G75:G82)</f>
        <v>0</v>
      </c>
      <c r="H83" s="2"/>
    </row>
    <row r="84" spans="2:8" ht="16.5" thickTop="1" x14ac:dyDescent="0.2">
      <c r="B84" s="62"/>
      <c r="C84" s="2"/>
      <c r="D84" s="2"/>
      <c r="E84" s="2"/>
      <c r="F84" s="5"/>
      <c r="G84" s="137"/>
      <c r="H84" s="2"/>
    </row>
    <row r="85" spans="2:8" ht="16.5" thickBot="1" x14ac:dyDescent="0.25">
      <c r="B85" s="62"/>
      <c r="C85" s="2"/>
      <c r="D85" s="4"/>
      <c r="E85" s="2"/>
      <c r="F85" s="5"/>
      <c r="G85" s="137"/>
      <c r="H85" s="2"/>
    </row>
    <row r="86" spans="2:8" ht="16.5" thickBot="1" x14ac:dyDescent="0.25">
      <c r="B86" s="160" t="s">
        <v>26</v>
      </c>
      <c r="C86" s="161"/>
      <c r="D86" s="161"/>
      <c r="E86" s="161"/>
      <c r="F86" s="161"/>
      <c r="G86" s="162"/>
      <c r="H86" s="2"/>
    </row>
    <row r="87" spans="2:8" x14ac:dyDescent="0.2">
      <c r="B87" s="63"/>
      <c r="C87" s="64"/>
      <c r="D87" s="65"/>
      <c r="E87" s="66"/>
      <c r="F87" s="67"/>
      <c r="G87" s="138"/>
      <c r="H87" s="2"/>
    </row>
    <row r="88" spans="2:8" x14ac:dyDescent="0.2">
      <c r="B88" s="69" t="s">
        <v>27</v>
      </c>
      <c r="C88" s="45"/>
      <c r="D88" s="70"/>
      <c r="E88" s="71"/>
      <c r="F88" s="72"/>
      <c r="G88" s="139" t="s">
        <v>8</v>
      </c>
      <c r="H88" s="2"/>
    </row>
    <row r="89" spans="2:8" x14ac:dyDescent="0.2">
      <c r="B89" s="74">
        <v>1300</v>
      </c>
      <c r="C89" s="45" t="s">
        <v>9</v>
      </c>
      <c r="D89" s="70"/>
      <c r="E89" s="71"/>
      <c r="F89" s="72"/>
      <c r="G89" s="140">
        <f>+G64</f>
        <v>0</v>
      </c>
      <c r="H89" s="2"/>
    </row>
    <row r="90" spans="2:8" x14ac:dyDescent="0.2">
      <c r="B90" s="69"/>
      <c r="C90" s="45"/>
      <c r="D90" s="70"/>
      <c r="E90" s="71"/>
      <c r="F90" s="72"/>
      <c r="G90" s="140"/>
      <c r="H90" s="2"/>
    </row>
    <row r="91" spans="2:8" ht="21" customHeight="1" x14ac:dyDescent="0.2">
      <c r="B91" s="74">
        <v>1500</v>
      </c>
      <c r="C91" s="45" t="s">
        <v>28</v>
      </c>
      <c r="D91" s="70"/>
      <c r="E91" s="71"/>
      <c r="F91" s="72"/>
      <c r="G91" s="140">
        <f>+G71</f>
        <v>0</v>
      </c>
      <c r="H91" s="2"/>
    </row>
    <row r="92" spans="2:8" ht="21" customHeight="1" x14ac:dyDescent="0.2">
      <c r="B92" s="74"/>
      <c r="C92" s="45"/>
      <c r="D92" s="70"/>
      <c r="E92" s="71"/>
      <c r="F92" s="72"/>
      <c r="G92" s="140"/>
      <c r="H92" s="2"/>
    </row>
    <row r="93" spans="2:8" ht="21" customHeight="1" x14ac:dyDescent="0.2">
      <c r="B93" s="74">
        <v>1700</v>
      </c>
      <c r="C93" s="45" t="s">
        <v>29</v>
      </c>
      <c r="D93" s="70"/>
      <c r="E93" s="71"/>
      <c r="F93" s="72"/>
      <c r="G93" s="140">
        <f>+G83</f>
        <v>0</v>
      </c>
      <c r="H93" s="2"/>
    </row>
    <row r="94" spans="2:8" ht="16.5" thickBot="1" x14ac:dyDescent="0.25">
      <c r="B94" s="146"/>
      <c r="C94" s="147"/>
      <c r="D94" s="148"/>
      <c r="E94" s="149"/>
      <c r="F94" s="150"/>
      <c r="G94" s="151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141">
        <f>SUM(G89:G94)</f>
        <v>0</v>
      </c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42">
        <f>5%*G95</f>
        <v>0</v>
      </c>
      <c r="H96" s="2"/>
    </row>
    <row r="97" spans="2:9" ht="16.5" thickBot="1" x14ac:dyDescent="0.25">
      <c r="B97" s="97" t="s">
        <v>40</v>
      </c>
      <c r="C97" s="105" t="s">
        <v>41</v>
      </c>
      <c r="D97" s="103"/>
      <c r="E97" s="102"/>
      <c r="F97" s="104"/>
      <c r="G97" s="141">
        <f>+G95+G96</f>
        <v>0</v>
      </c>
      <c r="H97" s="2"/>
      <c r="I97" s="121">
        <f>1.165*1.1</f>
        <v>1.2815000000000001</v>
      </c>
    </row>
    <row r="98" spans="2:9" ht="16.5" thickBot="1" x14ac:dyDescent="0.25">
      <c r="B98" s="99" t="s">
        <v>42</v>
      </c>
      <c r="C98" s="106" t="s">
        <v>69</v>
      </c>
      <c r="D98" s="78"/>
      <c r="E98" s="77"/>
      <c r="F98" s="100"/>
      <c r="G98" s="142">
        <f>1%*G97</f>
        <v>0</v>
      </c>
      <c r="H98" s="2"/>
      <c r="I98" s="121"/>
    </row>
    <row r="99" spans="2:9" ht="16.5" thickBot="1" x14ac:dyDescent="0.25">
      <c r="B99" s="99" t="s">
        <v>43</v>
      </c>
      <c r="C99" s="106" t="s">
        <v>70</v>
      </c>
      <c r="D99" s="78"/>
      <c r="E99" s="77"/>
      <c r="F99" s="100"/>
      <c r="G99" s="142">
        <f>16.5%*G97</f>
        <v>0</v>
      </c>
      <c r="H99" s="2"/>
    </row>
    <row r="100" spans="2:9" ht="16.5" thickBot="1" x14ac:dyDescent="0.25">
      <c r="B100" s="96" t="s">
        <v>66</v>
      </c>
      <c r="C100" s="107" t="s">
        <v>71</v>
      </c>
      <c r="D100" s="78"/>
      <c r="E100" s="77"/>
      <c r="F100" s="79"/>
      <c r="G100" s="143">
        <f>+G97+G98+G99</f>
        <v>0</v>
      </c>
      <c r="H100" s="2"/>
    </row>
    <row r="101" spans="2:9" x14ac:dyDescent="0.2">
      <c r="B101" s="81"/>
      <c r="C101" s="2"/>
      <c r="D101" s="4"/>
      <c r="E101" s="2"/>
      <c r="F101" s="5"/>
      <c r="G101" s="152"/>
      <c r="H101" s="2"/>
    </row>
    <row r="102" spans="2:9" ht="16.5" thickBot="1" x14ac:dyDescent="0.25">
      <c r="B102" s="2"/>
      <c r="C102" s="2"/>
      <c r="D102" s="4"/>
      <c r="E102" s="2"/>
      <c r="F102" s="5"/>
      <c r="G102" s="123"/>
      <c r="H102" s="2"/>
    </row>
    <row r="103" spans="2:9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9" x14ac:dyDescent="0.2">
      <c r="B104" s="11" t="s">
        <v>3</v>
      </c>
      <c r="C104" s="163" t="s">
        <v>4</v>
      </c>
      <c r="D104" s="164"/>
      <c r="E104" s="164"/>
      <c r="F104" s="165"/>
      <c r="G104" s="153" t="s">
        <v>8</v>
      </c>
      <c r="H104" s="2"/>
    </row>
    <row r="105" spans="2:9" x14ac:dyDescent="0.2">
      <c r="B105" s="38"/>
      <c r="C105" s="84"/>
      <c r="D105" s="85"/>
      <c r="E105" s="85"/>
      <c r="F105" s="86"/>
      <c r="G105" s="154"/>
      <c r="H105" s="2"/>
    </row>
    <row r="106" spans="2:9" ht="21" customHeight="1" x14ac:dyDescent="0.2">
      <c r="B106" s="88">
        <v>1</v>
      </c>
      <c r="C106" s="89" t="s">
        <v>34</v>
      </c>
      <c r="D106" s="70"/>
      <c r="E106" s="70"/>
      <c r="F106" s="90"/>
      <c r="G106" s="155">
        <f>+G52</f>
        <v>0</v>
      </c>
      <c r="H106" s="2"/>
    </row>
    <row r="107" spans="2:9" ht="21" customHeight="1" x14ac:dyDescent="0.2">
      <c r="B107" s="88"/>
      <c r="C107" s="89"/>
      <c r="D107" s="70"/>
      <c r="E107" s="70"/>
      <c r="F107" s="90"/>
      <c r="G107" s="155"/>
      <c r="H107" s="2"/>
    </row>
    <row r="108" spans="2:9" ht="21" customHeight="1" x14ac:dyDescent="0.2">
      <c r="B108" s="88">
        <v>2</v>
      </c>
      <c r="C108" s="89" t="s">
        <v>35</v>
      </c>
      <c r="D108" s="70"/>
      <c r="E108" s="70"/>
      <c r="F108" s="90"/>
      <c r="G108" s="155">
        <f>+G100</f>
        <v>0</v>
      </c>
      <c r="H108" s="2"/>
    </row>
    <row r="109" spans="2:9" ht="16.5" thickBot="1" x14ac:dyDescent="0.25">
      <c r="B109" s="88"/>
      <c r="C109" s="89"/>
      <c r="D109" s="70"/>
      <c r="E109" s="76"/>
      <c r="F109" s="92"/>
      <c r="G109" s="155"/>
      <c r="H109" s="2"/>
    </row>
    <row r="110" spans="2:9" ht="32.25" customHeight="1" thickBot="1" x14ac:dyDescent="0.25">
      <c r="B110" s="166" t="s">
        <v>44</v>
      </c>
      <c r="C110" s="167"/>
      <c r="D110" s="167"/>
      <c r="E110" s="167"/>
      <c r="F110" s="167"/>
      <c r="G110" s="143">
        <f>SUM(G106:G109)</f>
        <v>0</v>
      </c>
      <c r="H110" s="2"/>
    </row>
    <row r="111" spans="2:9" x14ac:dyDescent="0.2">
      <c r="B111" s="2"/>
      <c r="C111" s="2"/>
      <c r="D111" s="4"/>
      <c r="E111" s="2"/>
      <c r="F111" s="5"/>
      <c r="G111" s="123"/>
      <c r="H111" s="2"/>
    </row>
  </sheetData>
  <mergeCells count="12">
    <mergeCell ref="B110:F110"/>
    <mergeCell ref="B1:G1"/>
    <mergeCell ref="B3:G3"/>
    <mergeCell ref="B4:G4"/>
    <mergeCell ref="B8:G8"/>
    <mergeCell ref="B25:G25"/>
    <mergeCell ref="B38:G38"/>
    <mergeCell ref="B56:G56"/>
    <mergeCell ref="B73:G73"/>
    <mergeCell ref="B86:G86"/>
    <mergeCell ref="B103:G103"/>
    <mergeCell ref="C104:F104"/>
  </mergeCells>
  <printOptions horizontalCentered="1"/>
  <pageMargins left="0.43307086614173229" right="0.23622047244094491" top="0.51181102362204722" bottom="0.82677165354330717" header="0.35433070866141736" footer="0.51181102362204722"/>
  <pageSetup scale="71" orientation="portrait" useFirstPageNumber="1" r:id="rId1"/>
  <headerFooter>
    <oddFooter>&amp;C&amp;"Georgia,Regular"&amp;14&amp;P of &amp;N</oddFooter>
  </headerFooter>
  <rowBreaks count="2" manualBreakCount="2">
    <brk id="53" max="6" man="1"/>
    <brk id="101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2"/>
  <sheetViews>
    <sheetView showGridLines="0" view="pageBreakPreview" topLeftCell="A89" zoomScaleNormal="100" zoomScaleSheetLayoutView="100" workbookViewId="0">
      <selection activeCell="G106" sqref="G106:G1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53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46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16"/>
      <c r="C15" s="17"/>
      <c r="D15" s="18"/>
      <c r="E15" s="22"/>
      <c r="F15" s="19"/>
      <c r="G15" s="20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42.2*15*1000</f>
        <v>633000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E29*0.3</f>
        <v>189900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17.25" thickTop="1" thickBot="1" x14ac:dyDescent="0.25">
      <c r="B36" s="111"/>
      <c r="C36" s="112"/>
      <c r="D36" s="113"/>
      <c r="E36" s="112"/>
      <c r="F36" s="114"/>
      <c r="G36" s="115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64</v>
      </c>
      <c r="D50" s="78" t="s">
        <v>72</v>
      </c>
      <c r="E50" s="102"/>
      <c r="F50" s="104"/>
      <c r="G50" s="98"/>
      <c r="H50" s="2"/>
    </row>
    <row r="51" spans="2:8" ht="16.5" thickBot="1" x14ac:dyDescent="0.25">
      <c r="B51" s="99" t="s">
        <v>43</v>
      </c>
      <c r="C51" s="106" t="s">
        <v>65</v>
      </c>
      <c r="D51" s="78" t="s">
        <v>73</v>
      </c>
      <c r="E51" s="77"/>
      <c r="F51" s="100"/>
      <c r="G51" s="101"/>
      <c r="H51" s="2"/>
    </row>
    <row r="52" spans="2:8" ht="16.5" thickBot="1" x14ac:dyDescent="0.25">
      <c r="B52" s="96" t="s">
        <v>66</v>
      </c>
      <c r="C52" s="107" t="s">
        <v>67</v>
      </c>
      <c r="D52" s="78"/>
      <c r="E52" s="77"/>
      <c r="F52" s="79"/>
      <c r="G52" s="80"/>
      <c r="H52" s="2"/>
    </row>
    <row r="53" spans="2:8" x14ac:dyDescent="0.2">
      <c r="B53" s="2"/>
      <c r="C53" s="2"/>
      <c r="D53" s="4"/>
      <c r="E53" s="2"/>
      <c r="F53" s="5"/>
      <c r="G53" s="6"/>
      <c r="H53" s="2"/>
    </row>
    <row r="54" spans="2:8" x14ac:dyDescent="0.2">
      <c r="B54" s="7" t="s">
        <v>30</v>
      </c>
      <c r="C54" s="2"/>
      <c r="D54" s="4"/>
      <c r="E54" s="2"/>
      <c r="F54" s="5"/>
      <c r="G54" s="6"/>
      <c r="H54" s="2"/>
    </row>
    <row r="55" spans="2:8" ht="16.5" thickBot="1" x14ac:dyDescent="0.25">
      <c r="B55" s="2"/>
      <c r="C55" s="2"/>
      <c r="D55" s="4"/>
      <c r="E55" s="2"/>
      <c r="F55" s="5"/>
      <c r="G55" s="6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0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8" x14ac:dyDescent="0.2">
      <c r="B59" s="16"/>
      <c r="C59" s="17"/>
      <c r="D59" s="18"/>
      <c r="E59" s="18"/>
      <c r="F59" s="19"/>
      <c r="G59" s="20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8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8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8" x14ac:dyDescent="0.2">
      <c r="B63" s="23"/>
      <c r="C63" s="24"/>
      <c r="D63" s="25"/>
      <c r="E63" s="25"/>
      <c r="F63" s="26"/>
      <c r="G63" s="27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32"/>
      <c r="H64" s="2"/>
    </row>
    <row r="65" spans="2:8" ht="16.5" thickTop="1" x14ac:dyDescent="0.2">
      <c r="B65" s="8"/>
      <c r="C65" s="9"/>
      <c r="D65" s="9"/>
      <c r="E65" s="9"/>
      <c r="F65" s="9"/>
      <c r="G65" s="10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5" t="s">
        <v>8</v>
      </c>
      <c r="H66" s="2"/>
    </row>
    <row r="67" spans="2:8" x14ac:dyDescent="0.2">
      <c r="B67" s="16"/>
      <c r="C67" s="17"/>
      <c r="D67" s="18"/>
      <c r="E67" s="18"/>
      <c r="F67" s="19"/>
      <c r="G67" s="20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20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22">
        <v>4</v>
      </c>
      <c r="F69" s="19"/>
      <c r="G69" s="20"/>
      <c r="H69" s="2"/>
    </row>
    <row r="70" spans="2:8" x14ac:dyDescent="0.2">
      <c r="B70" s="23"/>
      <c r="C70" s="24"/>
      <c r="D70" s="25"/>
      <c r="E70" s="25"/>
      <c r="F70" s="26"/>
      <c r="G70" s="27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32"/>
      <c r="H71" s="2"/>
    </row>
    <row r="72" spans="2:8" ht="16.5" thickTop="1" x14ac:dyDescent="0.2">
      <c r="B72" s="33"/>
      <c r="C72" s="34"/>
      <c r="D72" s="35"/>
      <c r="E72" s="34"/>
      <c r="F72" s="36"/>
      <c r="G72" s="37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43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22">
        <v>5</v>
      </c>
      <c r="F75" s="46"/>
      <c r="G75" s="20"/>
      <c r="H75" s="2"/>
    </row>
    <row r="76" spans="2:8" ht="21" customHeight="1" x14ac:dyDescent="0.2">
      <c r="B76" s="44"/>
      <c r="C76" s="45"/>
      <c r="D76" s="47"/>
      <c r="E76" s="48"/>
      <c r="F76" s="46"/>
      <c r="G76" s="20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22">
        <f>42.2*15*1000</f>
        <v>633000</v>
      </c>
      <c r="F77" s="46"/>
      <c r="G77" s="20"/>
      <c r="H77" s="2"/>
    </row>
    <row r="78" spans="2:8" ht="21" customHeight="1" x14ac:dyDescent="0.2">
      <c r="B78" s="44"/>
      <c r="C78" s="45"/>
      <c r="D78" s="18"/>
      <c r="E78" s="22"/>
      <c r="F78" s="46"/>
      <c r="G78" s="20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50">
        <f>E77*0.2</f>
        <v>126600</v>
      </c>
      <c r="F79" s="19"/>
      <c r="G79" s="20"/>
      <c r="H79" s="2"/>
    </row>
    <row r="80" spans="2:8" ht="21" customHeight="1" x14ac:dyDescent="0.2">
      <c r="B80" s="49"/>
      <c r="C80" s="45"/>
      <c r="D80" s="18"/>
      <c r="E80" s="50"/>
      <c r="F80" s="19"/>
      <c r="G80" s="20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51">
        <v>5</v>
      </c>
      <c r="F81" s="52"/>
      <c r="G81" s="20"/>
      <c r="H81" s="2"/>
    </row>
    <row r="82" spans="2:8" x14ac:dyDescent="0.2">
      <c r="B82" s="53"/>
      <c r="C82" s="54"/>
      <c r="D82" s="55"/>
      <c r="E82" s="56"/>
      <c r="F82" s="57"/>
      <c r="G82" s="58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32"/>
      <c r="H83" s="2"/>
    </row>
    <row r="84" spans="2:8" ht="17.25" thickTop="1" thickBot="1" x14ac:dyDescent="0.25">
      <c r="B84" s="116"/>
      <c r="C84" s="110"/>
      <c r="D84" s="117"/>
      <c r="E84" s="110"/>
      <c r="F84" s="118"/>
      <c r="G84" s="119"/>
      <c r="H84" s="2"/>
    </row>
    <row r="85" spans="2:8" ht="16.5" thickBot="1" x14ac:dyDescent="0.25">
      <c r="B85" s="160" t="s">
        <v>26</v>
      </c>
      <c r="C85" s="161"/>
      <c r="D85" s="161"/>
      <c r="E85" s="161"/>
      <c r="F85" s="161"/>
      <c r="G85" s="162"/>
      <c r="H85" s="2"/>
    </row>
    <row r="86" spans="2:8" x14ac:dyDescent="0.2">
      <c r="B86" s="63"/>
      <c r="C86" s="64"/>
      <c r="D86" s="65"/>
      <c r="E86" s="66"/>
      <c r="F86" s="67"/>
      <c r="G86" s="68"/>
      <c r="H86" s="2"/>
    </row>
    <row r="87" spans="2:8" x14ac:dyDescent="0.2">
      <c r="B87" s="69" t="s">
        <v>27</v>
      </c>
      <c r="C87" s="45"/>
      <c r="D87" s="70"/>
      <c r="E87" s="71"/>
      <c r="F87" s="72"/>
      <c r="G87" s="73" t="s">
        <v>8</v>
      </c>
      <c r="H87" s="2"/>
    </row>
    <row r="88" spans="2:8" x14ac:dyDescent="0.2">
      <c r="B88" s="74">
        <v>1300</v>
      </c>
      <c r="C88" s="45" t="s">
        <v>9</v>
      </c>
      <c r="D88" s="70"/>
      <c r="E88" s="71"/>
      <c r="F88" s="72"/>
      <c r="G88" s="75"/>
      <c r="H88" s="2"/>
    </row>
    <row r="89" spans="2:8" x14ac:dyDescent="0.2">
      <c r="B89" s="69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1500</v>
      </c>
      <c r="C90" s="45" t="s">
        <v>28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1700</v>
      </c>
      <c r="C92" s="45" t="s">
        <v>29</v>
      </c>
      <c r="D92" s="70"/>
      <c r="E92" s="71"/>
      <c r="F92" s="72"/>
      <c r="G92" s="75"/>
      <c r="H92" s="2"/>
    </row>
    <row r="93" spans="2:8" ht="21" customHeight="1" x14ac:dyDescent="0.2">
      <c r="B93" s="74"/>
      <c r="C93" s="45"/>
      <c r="D93" s="70"/>
      <c r="E93" s="71"/>
      <c r="F93" s="72"/>
      <c r="G93" s="75"/>
      <c r="H93" s="2"/>
    </row>
    <row r="94" spans="2:8" ht="16.5" thickBot="1" x14ac:dyDescent="0.25">
      <c r="B94" s="69"/>
      <c r="C94" s="45"/>
      <c r="D94" s="70"/>
      <c r="E94" s="71"/>
      <c r="F94" s="72"/>
      <c r="G94" s="75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98"/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01"/>
      <c r="H96" s="2"/>
    </row>
    <row r="97" spans="2:8" ht="16.5" thickBot="1" x14ac:dyDescent="0.25">
      <c r="B97" s="97" t="s">
        <v>40</v>
      </c>
      <c r="C97" s="105" t="s">
        <v>41</v>
      </c>
      <c r="D97" s="103"/>
      <c r="E97" s="102"/>
      <c r="F97" s="104"/>
      <c r="G97" s="98"/>
      <c r="H97" s="2"/>
    </row>
    <row r="98" spans="2:8" ht="16.5" thickBot="1" x14ac:dyDescent="0.25">
      <c r="B98" s="99" t="s">
        <v>42</v>
      </c>
      <c r="C98" s="106" t="s">
        <v>64</v>
      </c>
      <c r="D98" s="78" t="s">
        <v>72</v>
      </c>
      <c r="E98" s="102"/>
      <c r="F98" s="104"/>
      <c r="G98" s="98"/>
      <c r="H98" s="2"/>
    </row>
    <row r="99" spans="2:8" ht="16.5" thickBot="1" x14ac:dyDescent="0.25">
      <c r="B99" s="99" t="s">
        <v>43</v>
      </c>
      <c r="C99" s="106" t="s">
        <v>65</v>
      </c>
      <c r="D99" s="78" t="s">
        <v>73</v>
      </c>
      <c r="E99" s="77"/>
      <c r="F99" s="100"/>
      <c r="G99" s="101"/>
      <c r="H99" s="2"/>
    </row>
    <row r="100" spans="2:8" ht="16.5" thickBot="1" x14ac:dyDescent="0.25">
      <c r="B100" s="96" t="s">
        <v>66</v>
      </c>
      <c r="C100" s="107" t="s">
        <v>67</v>
      </c>
      <c r="D100" s="78"/>
      <c r="E100" s="77"/>
      <c r="F100" s="79"/>
      <c r="G100" s="80"/>
      <c r="H100" s="2"/>
    </row>
    <row r="101" spans="2:8" x14ac:dyDescent="0.2">
      <c r="B101" s="81"/>
      <c r="C101" s="2"/>
      <c r="D101" s="4"/>
      <c r="E101" s="2"/>
      <c r="F101" s="5"/>
      <c r="G101" s="82"/>
      <c r="H101" s="2"/>
    </row>
    <row r="102" spans="2:8" ht="16.5" thickBot="1" x14ac:dyDescent="0.25">
      <c r="B102" s="2"/>
      <c r="C102" s="2"/>
      <c r="D102" s="4"/>
      <c r="E102" s="2"/>
      <c r="F102" s="5"/>
      <c r="G102" s="6"/>
      <c r="H102" s="2"/>
    </row>
    <row r="103" spans="2:8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8" x14ac:dyDescent="0.2">
      <c r="B104" s="11" t="s">
        <v>3</v>
      </c>
      <c r="C104" s="163" t="s">
        <v>4</v>
      </c>
      <c r="D104" s="164"/>
      <c r="E104" s="164"/>
      <c r="F104" s="165"/>
      <c r="G104" s="83" t="s">
        <v>8</v>
      </c>
      <c r="H104" s="2"/>
    </row>
    <row r="105" spans="2:8" x14ac:dyDescent="0.2">
      <c r="B105" s="38"/>
      <c r="C105" s="84"/>
      <c r="D105" s="85"/>
      <c r="E105" s="85"/>
      <c r="F105" s="86"/>
      <c r="G105" s="87"/>
      <c r="H105" s="2"/>
    </row>
    <row r="106" spans="2:8" ht="21" customHeight="1" x14ac:dyDescent="0.2">
      <c r="B106" s="88">
        <v>1</v>
      </c>
      <c r="C106" s="89" t="s">
        <v>34</v>
      </c>
      <c r="D106" s="70"/>
      <c r="E106" s="70"/>
      <c r="F106" s="90"/>
      <c r="G106" s="91"/>
      <c r="H106" s="2"/>
    </row>
    <row r="107" spans="2:8" ht="21" customHeight="1" x14ac:dyDescent="0.2">
      <c r="B107" s="88"/>
      <c r="C107" s="89"/>
      <c r="D107" s="70"/>
      <c r="E107" s="70"/>
      <c r="F107" s="90"/>
      <c r="G107" s="91"/>
      <c r="H107" s="2"/>
    </row>
    <row r="108" spans="2:8" ht="21" customHeight="1" x14ac:dyDescent="0.2">
      <c r="B108" s="88">
        <v>2</v>
      </c>
      <c r="C108" s="89" t="s">
        <v>35</v>
      </c>
      <c r="D108" s="70"/>
      <c r="E108" s="70"/>
      <c r="F108" s="90"/>
      <c r="G108" s="91"/>
      <c r="H108" s="2"/>
    </row>
    <row r="109" spans="2:8" x14ac:dyDescent="0.2">
      <c r="B109" s="88"/>
      <c r="C109" s="89"/>
      <c r="D109" s="70"/>
      <c r="E109" s="70"/>
      <c r="F109" s="90"/>
      <c r="G109" s="91"/>
      <c r="H109" s="2"/>
    </row>
    <row r="110" spans="2:8" ht="16.5" thickBot="1" x14ac:dyDescent="0.25">
      <c r="B110" s="88"/>
      <c r="C110" s="89"/>
      <c r="D110" s="70"/>
      <c r="E110" s="76"/>
      <c r="F110" s="92"/>
      <c r="G110" s="91"/>
      <c r="H110" s="2"/>
    </row>
    <row r="111" spans="2:8" ht="32.25" customHeight="1" thickBot="1" x14ac:dyDescent="0.25">
      <c r="B111" s="166" t="s">
        <v>44</v>
      </c>
      <c r="C111" s="167"/>
      <c r="D111" s="167"/>
      <c r="E111" s="167"/>
      <c r="F111" s="167"/>
      <c r="G111" s="80"/>
      <c r="H111" s="2"/>
    </row>
    <row r="112" spans="2:8" x14ac:dyDescent="0.2">
      <c r="B112" s="2"/>
      <c r="C112" s="2"/>
      <c r="D112" s="4"/>
      <c r="E112" s="2"/>
      <c r="F112" s="5"/>
      <c r="G112" s="6"/>
      <c r="H112" s="2"/>
    </row>
  </sheetData>
  <mergeCells count="12">
    <mergeCell ref="B111:F111"/>
    <mergeCell ref="B1:G1"/>
    <mergeCell ref="B3:G3"/>
    <mergeCell ref="B4:G4"/>
    <mergeCell ref="B8:G8"/>
    <mergeCell ref="B25:G25"/>
    <mergeCell ref="B37:G37"/>
    <mergeCell ref="B56:G56"/>
    <mergeCell ref="B73:G73"/>
    <mergeCell ref="B85:G85"/>
    <mergeCell ref="B103:G103"/>
    <mergeCell ref="C104:F104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1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12"/>
  <sheetViews>
    <sheetView showGridLines="0" view="pageBreakPreview" topLeftCell="A82" zoomScaleNormal="100" zoomScaleSheetLayoutView="100" workbookViewId="0">
      <selection activeCell="G106" sqref="G106:G1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54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47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23"/>
      <c r="C15" s="24"/>
      <c r="D15" s="25"/>
      <c r="E15" s="25"/>
      <c r="F15" s="26"/>
      <c r="G15" s="27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45.5*15*1000</f>
        <v>682500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E29*0.2</f>
        <v>136500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17.25" thickTop="1" thickBot="1" x14ac:dyDescent="0.25">
      <c r="B36" s="111"/>
      <c r="C36" s="112"/>
      <c r="D36" s="113"/>
      <c r="E36" s="112"/>
      <c r="F36" s="114"/>
      <c r="G36" s="115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64</v>
      </c>
      <c r="D50" s="78" t="s">
        <v>72</v>
      </c>
      <c r="E50" s="102"/>
      <c r="F50" s="104"/>
      <c r="G50" s="98"/>
      <c r="H50" s="2"/>
    </row>
    <row r="51" spans="2:8" ht="16.5" thickBot="1" x14ac:dyDescent="0.25">
      <c r="B51" s="99" t="s">
        <v>43</v>
      </c>
      <c r="C51" s="106" t="s">
        <v>65</v>
      </c>
      <c r="D51" s="78" t="s">
        <v>73</v>
      </c>
      <c r="E51" s="77"/>
      <c r="F51" s="100"/>
      <c r="G51" s="101"/>
      <c r="H51" s="2"/>
    </row>
    <row r="52" spans="2:8" ht="16.5" thickBot="1" x14ac:dyDescent="0.25">
      <c r="B52" s="96" t="s">
        <v>66</v>
      </c>
      <c r="C52" s="107" t="s">
        <v>67</v>
      </c>
      <c r="D52" s="78"/>
      <c r="E52" s="77"/>
      <c r="F52" s="79"/>
      <c r="G52" s="80"/>
      <c r="H52" s="2"/>
    </row>
    <row r="53" spans="2:8" x14ac:dyDescent="0.2">
      <c r="B53" s="2"/>
      <c r="C53" s="2"/>
      <c r="D53" s="4"/>
      <c r="E53" s="2"/>
      <c r="F53" s="5"/>
      <c r="G53" s="6"/>
      <c r="H53" s="2"/>
    </row>
    <row r="54" spans="2:8" x14ac:dyDescent="0.2">
      <c r="B54" s="7" t="s">
        <v>30</v>
      </c>
      <c r="C54" s="2"/>
      <c r="D54" s="4"/>
      <c r="E54" s="2"/>
      <c r="F54" s="5"/>
      <c r="G54" s="6"/>
      <c r="H54" s="2"/>
    </row>
    <row r="55" spans="2:8" ht="16.5" thickBot="1" x14ac:dyDescent="0.25">
      <c r="B55" s="2"/>
      <c r="C55" s="2"/>
      <c r="D55" s="4"/>
      <c r="E55" s="2"/>
      <c r="F55" s="5"/>
      <c r="G55" s="6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0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8" x14ac:dyDescent="0.2">
      <c r="B59" s="16"/>
      <c r="C59" s="17"/>
      <c r="D59" s="18"/>
      <c r="E59" s="18"/>
      <c r="F59" s="19"/>
      <c r="G59" s="20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8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8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8" x14ac:dyDescent="0.2">
      <c r="B63" s="23"/>
      <c r="C63" s="24"/>
      <c r="D63" s="25"/>
      <c r="E63" s="25"/>
      <c r="F63" s="26"/>
      <c r="G63" s="27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32"/>
      <c r="H64" s="2"/>
    </row>
    <row r="65" spans="2:8" ht="16.5" thickTop="1" x14ac:dyDescent="0.2">
      <c r="B65" s="8"/>
      <c r="C65" s="9"/>
      <c r="D65" s="9"/>
      <c r="E65" s="9"/>
      <c r="F65" s="9"/>
      <c r="G65" s="10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5" t="s">
        <v>8</v>
      </c>
      <c r="H66" s="2"/>
    </row>
    <row r="67" spans="2:8" x14ac:dyDescent="0.2">
      <c r="B67" s="16"/>
      <c r="C67" s="17"/>
      <c r="D67" s="18"/>
      <c r="E67" s="18"/>
      <c r="F67" s="19"/>
      <c r="G67" s="20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20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22">
        <v>4</v>
      </c>
      <c r="F69" s="19"/>
      <c r="G69" s="20"/>
      <c r="H69" s="2"/>
    </row>
    <row r="70" spans="2:8" x14ac:dyDescent="0.2">
      <c r="B70" s="23"/>
      <c r="C70" s="24"/>
      <c r="D70" s="25"/>
      <c r="E70" s="25"/>
      <c r="F70" s="26"/>
      <c r="G70" s="27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32"/>
      <c r="H71" s="2"/>
    </row>
    <row r="72" spans="2:8" ht="16.5" thickTop="1" x14ac:dyDescent="0.2">
      <c r="B72" s="33"/>
      <c r="C72" s="34"/>
      <c r="D72" s="35"/>
      <c r="E72" s="34"/>
      <c r="F72" s="36"/>
      <c r="G72" s="37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43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22">
        <v>5</v>
      </c>
      <c r="F75" s="46"/>
      <c r="G75" s="20"/>
      <c r="H75" s="2"/>
    </row>
    <row r="76" spans="2:8" ht="21" customHeight="1" x14ac:dyDescent="0.2">
      <c r="B76" s="44"/>
      <c r="C76" s="45"/>
      <c r="D76" s="47"/>
      <c r="E76" s="48"/>
      <c r="F76" s="46"/>
      <c r="G76" s="20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22">
        <f>45.5*15*1000</f>
        <v>682500</v>
      </c>
      <c r="F77" s="46"/>
      <c r="G77" s="20"/>
      <c r="H77" s="2"/>
    </row>
    <row r="78" spans="2:8" ht="21" customHeight="1" x14ac:dyDescent="0.2">
      <c r="B78" s="44"/>
      <c r="C78" s="45"/>
      <c r="D78" s="18"/>
      <c r="E78" s="22"/>
      <c r="F78" s="46"/>
      <c r="G78" s="20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50">
        <f>E77*0.3</f>
        <v>204750</v>
      </c>
      <c r="F79" s="19"/>
      <c r="G79" s="20"/>
      <c r="H79" s="2"/>
    </row>
    <row r="80" spans="2:8" ht="21" customHeight="1" x14ac:dyDescent="0.2">
      <c r="B80" s="49"/>
      <c r="C80" s="45"/>
      <c r="D80" s="18"/>
      <c r="E80" s="50"/>
      <c r="F80" s="19"/>
      <c r="G80" s="20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51">
        <v>5</v>
      </c>
      <c r="F81" s="52"/>
      <c r="G81" s="20"/>
      <c r="H81" s="2"/>
    </row>
    <row r="82" spans="2:8" x14ac:dyDescent="0.2">
      <c r="B82" s="53"/>
      <c r="C82" s="54"/>
      <c r="D82" s="55"/>
      <c r="E82" s="56"/>
      <c r="F82" s="57"/>
      <c r="G82" s="58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32"/>
      <c r="H83" s="2"/>
    </row>
    <row r="84" spans="2:8" ht="17.25" thickTop="1" thickBot="1" x14ac:dyDescent="0.25">
      <c r="B84" s="108"/>
      <c r="C84" s="2"/>
      <c r="D84" s="4"/>
      <c r="E84" s="2"/>
      <c r="F84" s="5"/>
      <c r="G84" s="109"/>
      <c r="H84" s="2"/>
    </row>
    <row r="85" spans="2:8" ht="16.5" thickBot="1" x14ac:dyDescent="0.25">
      <c r="B85" s="160" t="s">
        <v>26</v>
      </c>
      <c r="C85" s="161"/>
      <c r="D85" s="161"/>
      <c r="E85" s="161"/>
      <c r="F85" s="161"/>
      <c r="G85" s="162"/>
      <c r="H85" s="2"/>
    </row>
    <row r="86" spans="2:8" x14ac:dyDescent="0.2">
      <c r="B86" s="63"/>
      <c r="C86" s="64"/>
      <c r="D86" s="65"/>
      <c r="E86" s="66"/>
      <c r="F86" s="67"/>
      <c r="G86" s="68"/>
      <c r="H86" s="2"/>
    </row>
    <row r="87" spans="2:8" x14ac:dyDescent="0.2">
      <c r="B87" s="69" t="s">
        <v>27</v>
      </c>
      <c r="C87" s="45"/>
      <c r="D87" s="70"/>
      <c r="E87" s="71"/>
      <c r="F87" s="72"/>
      <c r="G87" s="73" t="s">
        <v>8</v>
      </c>
      <c r="H87" s="2"/>
    </row>
    <row r="88" spans="2:8" x14ac:dyDescent="0.2">
      <c r="B88" s="74">
        <v>1300</v>
      </c>
      <c r="C88" s="45" t="s">
        <v>9</v>
      </c>
      <c r="D88" s="70"/>
      <c r="E88" s="71"/>
      <c r="F88" s="72"/>
      <c r="G88" s="75"/>
      <c r="H88" s="2"/>
    </row>
    <row r="89" spans="2:8" x14ac:dyDescent="0.2">
      <c r="B89" s="69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1500</v>
      </c>
      <c r="C90" s="45" t="s">
        <v>28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1700</v>
      </c>
      <c r="C92" s="45" t="s">
        <v>29</v>
      </c>
      <c r="D92" s="70"/>
      <c r="E92" s="71"/>
      <c r="F92" s="72"/>
      <c r="G92" s="75"/>
      <c r="H92" s="2"/>
    </row>
    <row r="93" spans="2:8" ht="21" customHeight="1" x14ac:dyDescent="0.2">
      <c r="B93" s="74"/>
      <c r="C93" s="45"/>
      <c r="D93" s="70"/>
      <c r="E93" s="71"/>
      <c r="F93" s="72"/>
      <c r="G93" s="75"/>
      <c r="H93" s="2"/>
    </row>
    <row r="94" spans="2:8" ht="16.5" thickBot="1" x14ac:dyDescent="0.25">
      <c r="B94" s="69"/>
      <c r="C94" s="45"/>
      <c r="D94" s="70"/>
      <c r="E94" s="71"/>
      <c r="F94" s="72"/>
      <c r="G94" s="75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98"/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01"/>
      <c r="H96" s="2"/>
    </row>
    <row r="97" spans="2:8" ht="16.5" thickBot="1" x14ac:dyDescent="0.25">
      <c r="B97" s="97" t="s">
        <v>40</v>
      </c>
      <c r="C97" s="105" t="s">
        <v>41</v>
      </c>
      <c r="D97" s="103"/>
      <c r="E97" s="102"/>
      <c r="F97" s="104"/>
      <c r="G97" s="98"/>
      <c r="H97" s="2"/>
    </row>
    <row r="98" spans="2:8" ht="16.5" thickBot="1" x14ac:dyDescent="0.25">
      <c r="B98" s="99" t="s">
        <v>42</v>
      </c>
      <c r="C98" s="106" t="s">
        <v>64</v>
      </c>
      <c r="D98" s="78" t="s">
        <v>72</v>
      </c>
      <c r="E98" s="102"/>
      <c r="F98" s="104"/>
      <c r="G98" s="98"/>
      <c r="H98" s="2"/>
    </row>
    <row r="99" spans="2:8" ht="16.5" thickBot="1" x14ac:dyDescent="0.25">
      <c r="B99" s="99" t="s">
        <v>43</v>
      </c>
      <c r="C99" s="106" t="s">
        <v>65</v>
      </c>
      <c r="D99" s="78" t="s">
        <v>73</v>
      </c>
      <c r="E99" s="77"/>
      <c r="F99" s="100"/>
      <c r="G99" s="101"/>
      <c r="H99" s="2"/>
    </row>
    <row r="100" spans="2:8" ht="16.5" thickBot="1" x14ac:dyDescent="0.25">
      <c r="B100" s="96" t="s">
        <v>66</v>
      </c>
      <c r="C100" s="107" t="s">
        <v>67</v>
      </c>
      <c r="D100" s="78"/>
      <c r="E100" s="77"/>
      <c r="F100" s="79"/>
      <c r="G100" s="80"/>
      <c r="H100" s="2"/>
    </row>
    <row r="101" spans="2:8" x14ac:dyDescent="0.2">
      <c r="B101" s="81"/>
      <c r="C101" s="2"/>
      <c r="D101" s="4"/>
      <c r="E101" s="2"/>
      <c r="F101" s="5"/>
      <c r="G101" s="82"/>
      <c r="H101" s="2"/>
    </row>
    <row r="102" spans="2:8" ht="16.5" thickBot="1" x14ac:dyDescent="0.25">
      <c r="B102" s="2"/>
      <c r="C102" s="2"/>
      <c r="D102" s="4"/>
      <c r="E102" s="2"/>
      <c r="F102" s="5"/>
      <c r="G102" s="6"/>
      <c r="H102" s="2"/>
    </row>
    <row r="103" spans="2:8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8" x14ac:dyDescent="0.2">
      <c r="B104" s="11" t="s">
        <v>3</v>
      </c>
      <c r="C104" s="163" t="s">
        <v>4</v>
      </c>
      <c r="D104" s="164"/>
      <c r="E104" s="164"/>
      <c r="F104" s="165"/>
      <c r="G104" s="83" t="s">
        <v>8</v>
      </c>
      <c r="H104" s="2"/>
    </row>
    <row r="105" spans="2:8" x14ac:dyDescent="0.2">
      <c r="B105" s="38"/>
      <c r="C105" s="84"/>
      <c r="D105" s="85"/>
      <c r="E105" s="85"/>
      <c r="F105" s="86"/>
      <c r="G105" s="87"/>
      <c r="H105" s="2"/>
    </row>
    <row r="106" spans="2:8" ht="21" customHeight="1" x14ac:dyDescent="0.2">
      <c r="B106" s="88">
        <v>1</v>
      </c>
      <c r="C106" s="89" t="s">
        <v>34</v>
      </c>
      <c r="D106" s="70"/>
      <c r="E106" s="70"/>
      <c r="F106" s="90"/>
      <c r="G106" s="91"/>
      <c r="H106" s="2"/>
    </row>
    <row r="107" spans="2:8" ht="21" customHeight="1" x14ac:dyDescent="0.2">
      <c r="B107" s="88"/>
      <c r="C107" s="89"/>
      <c r="D107" s="70"/>
      <c r="E107" s="70"/>
      <c r="F107" s="90"/>
      <c r="G107" s="91"/>
      <c r="H107" s="2"/>
    </row>
    <row r="108" spans="2:8" ht="21" customHeight="1" x14ac:dyDescent="0.2">
      <c r="B108" s="88">
        <v>2</v>
      </c>
      <c r="C108" s="89" t="s">
        <v>35</v>
      </c>
      <c r="D108" s="70"/>
      <c r="E108" s="70"/>
      <c r="F108" s="90"/>
      <c r="G108" s="91"/>
      <c r="H108" s="2"/>
    </row>
    <row r="109" spans="2:8" x14ac:dyDescent="0.2">
      <c r="B109" s="88"/>
      <c r="C109" s="89"/>
      <c r="D109" s="70"/>
      <c r="E109" s="70"/>
      <c r="F109" s="90"/>
      <c r="G109" s="91"/>
      <c r="H109" s="2"/>
    </row>
    <row r="110" spans="2:8" ht="16.5" thickBot="1" x14ac:dyDescent="0.25">
      <c r="B110" s="88"/>
      <c r="C110" s="89"/>
      <c r="D110" s="70"/>
      <c r="E110" s="76"/>
      <c r="F110" s="92"/>
      <c r="G110" s="91"/>
      <c r="H110" s="2"/>
    </row>
    <row r="111" spans="2:8" ht="32.25" customHeight="1" thickBot="1" x14ac:dyDescent="0.25">
      <c r="B111" s="166" t="s">
        <v>44</v>
      </c>
      <c r="C111" s="167"/>
      <c r="D111" s="167"/>
      <c r="E111" s="167"/>
      <c r="F111" s="167"/>
      <c r="G111" s="80"/>
      <c r="H111" s="2"/>
    </row>
    <row r="112" spans="2:8" x14ac:dyDescent="0.2">
      <c r="B112" s="2"/>
      <c r="C112" s="2"/>
      <c r="D112" s="4"/>
      <c r="E112" s="2"/>
      <c r="F112" s="5"/>
      <c r="G112" s="6"/>
      <c r="H112" s="2"/>
    </row>
  </sheetData>
  <mergeCells count="12">
    <mergeCell ref="B111:F111"/>
    <mergeCell ref="B1:G1"/>
    <mergeCell ref="B3:G3"/>
    <mergeCell ref="B4:G4"/>
    <mergeCell ref="B8:G8"/>
    <mergeCell ref="B25:G25"/>
    <mergeCell ref="B37:G37"/>
    <mergeCell ref="B56:G56"/>
    <mergeCell ref="B73:G73"/>
    <mergeCell ref="B85:G85"/>
    <mergeCell ref="B103:G103"/>
    <mergeCell ref="C104:F104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1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12"/>
  <sheetViews>
    <sheetView showGridLines="0" view="pageBreakPreview" topLeftCell="A101" zoomScaleNormal="100" zoomScaleSheetLayoutView="100" workbookViewId="0">
      <selection activeCell="G106" sqref="G106:G1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55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48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23"/>
      <c r="C15" s="24"/>
      <c r="D15" s="25"/>
      <c r="E15" s="25"/>
      <c r="F15" s="26"/>
      <c r="G15" s="27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47.2*15*1000</f>
        <v>708000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E29*0.3</f>
        <v>212400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21" customHeight="1" thickTop="1" thickBot="1" x14ac:dyDescent="0.25">
      <c r="B36" s="108"/>
      <c r="C36" s="2"/>
      <c r="D36" s="4"/>
      <c r="E36" s="2"/>
      <c r="F36" s="5"/>
      <c r="G36" s="109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64</v>
      </c>
      <c r="D50" s="78" t="s">
        <v>72</v>
      </c>
      <c r="E50" s="102"/>
      <c r="F50" s="104"/>
      <c r="G50" s="98"/>
      <c r="H50" s="2"/>
    </row>
    <row r="51" spans="2:8" ht="16.5" thickBot="1" x14ac:dyDescent="0.25">
      <c r="B51" s="99" t="s">
        <v>43</v>
      </c>
      <c r="C51" s="106" t="s">
        <v>65</v>
      </c>
      <c r="D51" s="78" t="s">
        <v>73</v>
      </c>
      <c r="E51" s="77"/>
      <c r="F51" s="100"/>
      <c r="G51" s="101"/>
      <c r="H51" s="2"/>
    </row>
    <row r="52" spans="2:8" ht="16.5" thickBot="1" x14ac:dyDescent="0.25">
      <c r="B52" s="96" t="s">
        <v>66</v>
      </c>
      <c r="C52" s="107" t="s">
        <v>67</v>
      </c>
      <c r="D52" s="78"/>
      <c r="E52" s="77"/>
      <c r="F52" s="79"/>
      <c r="G52" s="80"/>
      <c r="H52" s="2"/>
    </row>
    <row r="53" spans="2:8" x14ac:dyDescent="0.2">
      <c r="B53" s="2"/>
      <c r="C53" s="2"/>
      <c r="D53" s="4"/>
      <c r="E53" s="2"/>
      <c r="F53" s="5"/>
      <c r="G53" s="6"/>
      <c r="H53" s="2"/>
    </row>
    <row r="54" spans="2:8" x14ac:dyDescent="0.2">
      <c r="B54" s="7" t="s">
        <v>30</v>
      </c>
      <c r="C54" s="2"/>
      <c r="D54" s="4"/>
      <c r="E54" s="2"/>
      <c r="F54" s="5"/>
      <c r="G54" s="6"/>
      <c r="H54" s="2"/>
    </row>
    <row r="55" spans="2:8" ht="16.5" thickBot="1" x14ac:dyDescent="0.25">
      <c r="B55" s="2"/>
      <c r="C55" s="2"/>
      <c r="D55" s="4"/>
      <c r="E55" s="2"/>
      <c r="F55" s="5"/>
      <c r="G55" s="6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0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8" x14ac:dyDescent="0.2">
      <c r="B59" s="16"/>
      <c r="C59" s="17"/>
      <c r="D59" s="18"/>
      <c r="E59" s="18"/>
      <c r="F59" s="19"/>
      <c r="G59" s="20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8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8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8" x14ac:dyDescent="0.2">
      <c r="B63" s="23"/>
      <c r="C63" s="24"/>
      <c r="D63" s="25"/>
      <c r="E63" s="25"/>
      <c r="F63" s="26"/>
      <c r="G63" s="27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32"/>
      <c r="H64" s="2"/>
    </row>
    <row r="65" spans="2:8" ht="16.5" thickTop="1" x14ac:dyDescent="0.2">
      <c r="B65" s="8"/>
      <c r="C65" s="9"/>
      <c r="D65" s="9"/>
      <c r="E65" s="9"/>
      <c r="F65" s="9"/>
      <c r="G65" s="10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5" t="s">
        <v>8</v>
      </c>
      <c r="H66" s="2"/>
    </row>
    <row r="67" spans="2:8" x14ac:dyDescent="0.2">
      <c r="B67" s="16"/>
      <c r="C67" s="17"/>
      <c r="D67" s="18"/>
      <c r="E67" s="18"/>
      <c r="F67" s="19"/>
      <c r="G67" s="20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20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22">
        <v>4</v>
      </c>
      <c r="F69" s="19"/>
      <c r="G69" s="20"/>
      <c r="H69" s="2"/>
    </row>
    <row r="70" spans="2:8" x14ac:dyDescent="0.2">
      <c r="B70" s="23"/>
      <c r="C70" s="24"/>
      <c r="D70" s="25"/>
      <c r="E70" s="25"/>
      <c r="F70" s="26"/>
      <c r="G70" s="27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32"/>
      <c r="H71" s="2"/>
    </row>
    <row r="72" spans="2:8" ht="16.5" thickTop="1" x14ac:dyDescent="0.2">
      <c r="B72" s="33"/>
      <c r="C72" s="34"/>
      <c r="D72" s="35"/>
      <c r="E72" s="34"/>
      <c r="F72" s="36"/>
      <c r="G72" s="37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43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22">
        <v>5</v>
      </c>
      <c r="F75" s="46"/>
      <c r="G75" s="20"/>
      <c r="H75" s="2"/>
    </row>
    <row r="76" spans="2:8" ht="21" customHeight="1" x14ac:dyDescent="0.2">
      <c r="B76" s="44"/>
      <c r="C76" s="45"/>
      <c r="D76" s="47"/>
      <c r="E76" s="48"/>
      <c r="F76" s="46"/>
      <c r="G76" s="20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22">
        <f>47.2*15*1000</f>
        <v>708000</v>
      </c>
      <c r="F77" s="46"/>
      <c r="G77" s="20"/>
      <c r="H77" s="2"/>
    </row>
    <row r="78" spans="2:8" ht="21" customHeight="1" x14ac:dyDescent="0.2">
      <c r="B78" s="44"/>
      <c r="C78" s="45"/>
      <c r="D78" s="18"/>
      <c r="E78" s="22"/>
      <c r="F78" s="46"/>
      <c r="G78" s="20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50">
        <f>E77*0.3</f>
        <v>212400</v>
      </c>
      <c r="F79" s="19"/>
      <c r="G79" s="20"/>
      <c r="H79" s="2"/>
    </row>
    <row r="80" spans="2:8" ht="21" customHeight="1" x14ac:dyDescent="0.2">
      <c r="B80" s="49"/>
      <c r="C80" s="45"/>
      <c r="D80" s="18"/>
      <c r="E80" s="50"/>
      <c r="F80" s="19"/>
      <c r="G80" s="20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51">
        <v>5</v>
      </c>
      <c r="F81" s="52"/>
      <c r="G81" s="20"/>
      <c r="H81" s="2"/>
    </row>
    <row r="82" spans="2:8" x14ac:dyDescent="0.2">
      <c r="B82" s="53"/>
      <c r="C82" s="54"/>
      <c r="D82" s="55"/>
      <c r="E82" s="56"/>
      <c r="F82" s="57"/>
      <c r="G82" s="58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32"/>
      <c r="H83" s="2"/>
    </row>
    <row r="84" spans="2:8" ht="17.25" thickTop="1" thickBot="1" x14ac:dyDescent="0.25">
      <c r="B84" s="116"/>
      <c r="C84" s="110"/>
      <c r="D84" s="117"/>
      <c r="E84" s="110"/>
      <c r="F84" s="118"/>
      <c r="G84" s="119"/>
      <c r="H84" s="2"/>
    </row>
    <row r="85" spans="2:8" ht="16.5" thickBot="1" x14ac:dyDescent="0.25">
      <c r="B85" s="160" t="s">
        <v>26</v>
      </c>
      <c r="C85" s="161"/>
      <c r="D85" s="161"/>
      <c r="E85" s="161"/>
      <c r="F85" s="161"/>
      <c r="G85" s="162"/>
      <c r="H85" s="2"/>
    </row>
    <row r="86" spans="2:8" x14ac:dyDescent="0.2">
      <c r="B86" s="63"/>
      <c r="C86" s="64"/>
      <c r="D86" s="65"/>
      <c r="E86" s="66"/>
      <c r="F86" s="67"/>
      <c r="G86" s="68"/>
      <c r="H86" s="2"/>
    </row>
    <row r="87" spans="2:8" x14ac:dyDescent="0.2">
      <c r="B87" s="69" t="s">
        <v>27</v>
      </c>
      <c r="C87" s="45"/>
      <c r="D87" s="70"/>
      <c r="E87" s="71"/>
      <c r="F87" s="72"/>
      <c r="G87" s="73" t="s">
        <v>8</v>
      </c>
      <c r="H87" s="2"/>
    </row>
    <row r="88" spans="2:8" x14ac:dyDescent="0.2">
      <c r="B88" s="74">
        <v>1300</v>
      </c>
      <c r="C88" s="45" t="s">
        <v>9</v>
      </c>
      <c r="D88" s="70"/>
      <c r="E88" s="71"/>
      <c r="F88" s="72"/>
      <c r="G88" s="75"/>
      <c r="H88" s="2"/>
    </row>
    <row r="89" spans="2:8" x14ac:dyDescent="0.2">
      <c r="B89" s="69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1500</v>
      </c>
      <c r="C90" s="45" t="s">
        <v>28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1700</v>
      </c>
      <c r="C92" s="45" t="s">
        <v>29</v>
      </c>
      <c r="D92" s="70"/>
      <c r="E92" s="71"/>
      <c r="F92" s="72"/>
      <c r="G92" s="75"/>
      <c r="H92" s="2"/>
    </row>
    <row r="93" spans="2:8" ht="21" customHeight="1" x14ac:dyDescent="0.2">
      <c r="B93" s="74"/>
      <c r="C93" s="45"/>
      <c r="D93" s="70"/>
      <c r="E93" s="71"/>
      <c r="F93" s="72"/>
      <c r="G93" s="75"/>
      <c r="H93" s="2"/>
    </row>
    <row r="94" spans="2:8" ht="16.5" thickBot="1" x14ac:dyDescent="0.25">
      <c r="B94" s="69"/>
      <c r="C94" s="45"/>
      <c r="D94" s="70"/>
      <c r="E94" s="71"/>
      <c r="F94" s="72"/>
      <c r="G94" s="75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98"/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01"/>
      <c r="H96" s="2"/>
    </row>
    <row r="97" spans="2:8" ht="16.5" thickBot="1" x14ac:dyDescent="0.25">
      <c r="B97" s="97" t="s">
        <v>40</v>
      </c>
      <c r="C97" s="105" t="s">
        <v>41</v>
      </c>
      <c r="D97" s="103"/>
      <c r="E97" s="102"/>
      <c r="F97" s="104"/>
      <c r="G97" s="98"/>
      <c r="H97" s="2"/>
    </row>
    <row r="98" spans="2:8" ht="16.5" thickBot="1" x14ac:dyDescent="0.25">
      <c r="B98" s="99" t="s">
        <v>42</v>
      </c>
      <c r="C98" s="106" t="s">
        <v>64</v>
      </c>
      <c r="D98" s="78" t="s">
        <v>72</v>
      </c>
      <c r="E98" s="102"/>
      <c r="F98" s="104"/>
      <c r="G98" s="98"/>
      <c r="H98" s="2"/>
    </row>
    <row r="99" spans="2:8" ht="16.5" thickBot="1" x14ac:dyDescent="0.25">
      <c r="B99" s="99" t="s">
        <v>43</v>
      </c>
      <c r="C99" s="106" t="s">
        <v>65</v>
      </c>
      <c r="D99" s="78" t="s">
        <v>73</v>
      </c>
      <c r="E99" s="77"/>
      <c r="F99" s="100"/>
      <c r="G99" s="101"/>
      <c r="H99" s="2"/>
    </row>
    <row r="100" spans="2:8" ht="16.5" thickBot="1" x14ac:dyDescent="0.25">
      <c r="B100" s="96" t="s">
        <v>66</v>
      </c>
      <c r="C100" s="107" t="s">
        <v>67</v>
      </c>
      <c r="D100" s="78"/>
      <c r="E100" s="77"/>
      <c r="F100" s="79"/>
      <c r="G100" s="80"/>
      <c r="H100" s="2"/>
    </row>
    <row r="101" spans="2:8" x14ac:dyDescent="0.2">
      <c r="B101" s="81"/>
      <c r="C101" s="2"/>
      <c r="D101" s="4"/>
      <c r="E101" s="2"/>
      <c r="F101" s="5"/>
      <c r="G101" s="82"/>
      <c r="H101" s="2"/>
    </row>
    <row r="102" spans="2:8" ht="16.5" thickBot="1" x14ac:dyDescent="0.25">
      <c r="B102" s="2"/>
      <c r="C102" s="2"/>
      <c r="D102" s="4"/>
      <c r="E102" s="2"/>
      <c r="F102" s="5"/>
      <c r="G102" s="6"/>
      <c r="H102" s="2"/>
    </row>
    <row r="103" spans="2:8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8" x14ac:dyDescent="0.2">
      <c r="B104" s="11" t="s">
        <v>3</v>
      </c>
      <c r="C104" s="163" t="s">
        <v>4</v>
      </c>
      <c r="D104" s="164"/>
      <c r="E104" s="164"/>
      <c r="F104" s="165"/>
      <c r="G104" s="83" t="s">
        <v>8</v>
      </c>
      <c r="H104" s="2"/>
    </row>
    <row r="105" spans="2:8" x14ac:dyDescent="0.2">
      <c r="B105" s="38"/>
      <c r="C105" s="84"/>
      <c r="D105" s="85"/>
      <c r="E105" s="85"/>
      <c r="F105" s="86"/>
      <c r="G105" s="87"/>
      <c r="H105" s="2"/>
    </row>
    <row r="106" spans="2:8" ht="21" customHeight="1" x14ac:dyDescent="0.2">
      <c r="B106" s="88">
        <v>1</v>
      </c>
      <c r="C106" s="89" t="s">
        <v>34</v>
      </c>
      <c r="D106" s="70"/>
      <c r="E106" s="70"/>
      <c r="F106" s="90"/>
      <c r="G106" s="91"/>
      <c r="H106" s="2"/>
    </row>
    <row r="107" spans="2:8" ht="21" customHeight="1" x14ac:dyDescent="0.2">
      <c r="B107" s="88"/>
      <c r="C107" s="89"/>
      <c r="D107" s="70"/>
      <c r="E107" s="70"/>
      <c r="F107" s="90"/>
      <c r="G107" s="91"/>
      <c r="H107" s="2"/>
    </row>
    <row r="108" spans="2:8" ht="21" customHeight="1" x14ac:dyDescent="0.2">
      <c r="B108" s="88">
        <v>2</v>
      </c>
      <c r="C108" s="89" t="s">
        <v>35</v>
      </c>
      <c r="D108" s="70"/>
      <c r="E108" s="70"/>
      <c r="F108" s="90"/>
      <c r="G108" s="91"/>
      <c r="H108" s="2"/>
    </row>
    <row r="109" spans="2:8" x14ac:dyDescent="0.2">
      <c r="B109" s="88"/>
      <c r="C109" s="89"/>
      <c r="D109" s="70"/>
      <c r="E109" s="70"/>
      <c r="F109" s="90"/>
      <c r="G109" s="91"/>
      <c r="H109" s="2"/>
    </row>
    <row r="110" spans="2:8" ht="16.5" thickBot="1" x14ac:dyDescent="0.25">
      <c r="B110" s="88"/>
      <c r="C110" s="89"/>
      <c r="D110" s="70"/>
      <c r="E110" s="76"/>
      <c r="F110" s="92"/>
      <c r="G110" s="91"/>
      <c r="H110" s="2"/>
    </row>
    <row r="111" spans="2:8" ht="32.25" customHeight="1" thickBot="1" x14ac:dyDescent="0.25">
      <c r="B111" s="166" t="s">
        <v>44</v>
      </c>
      <c r="C111" s="167"/>
      <c r="D111" s="167"/>
      <c r="E111" s="167"/>
      <c r="F111" s="167"/>
      <c r="G111" s="80"/>
      <c r="H111" s="2"/>
    </row>
    <row r="112" spans="2:8" x14ac:dyDescent="0.2">
      <c r="B112" s="2"/>
      <c r="C112" s="2"/>
      <c r="D112" s="4"/>
      <c r="E112" s="2"/>
      <c r="F112" s="5"/>
      <c r="G112" s="6"/>
      <c r="H112" s="2"/>
    </row>
  </sheetData>
  <mergeCells count="12">
    <mergeCell ref="B111:F111"/>
    <mergeCell ref="B1:G1"/>
    <mergeCell ref="B3:G3"/>
    <mergeCell ref="B4:G4"/>
    <mergeCell ref="B8:G8"/>
    <mergeCell ref="B25:G25"/>
    <mergeCell ref="B37:G37"/>
    <mergeCell ref="B56:G56"/>
    <mergeCell ref="B73:G73"/>
    <mergeCell ref="B85:G85"/>
    <mergeCell ref="B103:G103"/>
    <mergeCell ref="C104:F104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1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112"/>
  <sheetViews>
    <sheetView showGridLines="0" view="pageBreakPreview" topLeftCell="A77" zoomScaleNormal="100" zoomScaleSheetLayoutView="100" workbookViewId="0">
      <selection activeCell="G106" sqref="G106:G1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56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68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23"/>
      <c r="C15" s="24"/>
      <c r="D15" s="25"/>
      <c r="E15" s="25"/>
      <c r="F15" s="26"/>
      <c r="G15" s="27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40*15*1000</f>
        <v>600000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E29*0.3</f>
        <v>180000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21" customHeight="1" thickTop="1" thickBot="1" x14ac:dyDescent="0.25">
      <c r="B36" s="108"/>
      <c r="C36" s="2"/>
      <c r="D36" s="4"/>
      <c r="E36" s="2"/>
      <c r="F36" s="5"/>
      <c r="G36" s="109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64</v>
      </c>
      <c r="D50" s="78" t="s">
        <v>72</v>
      </c>
      <c r="E50" s="102"/>
      <c r="F50" s="104"/>
      <c r="G50" s="98"/>
      <c r="H50" s="2"/>
    </row>
    <row r="51" spans="2:8" ht="16.5" thickBot="1" x14ac:dyDescent="0.25">
      <c r="B51" s="99" t="s">
        <v>43</v>
      </c>
      <c r="C51" s="106" t="s">
        <v>65</v>
      </c>
      <c r="D51" s="78" t="s">
        <v>73</v>
      </c>
      <c r="E51" s="77"/>
      <c r="F51" s="100"/>
      <c r="G51" s="101"/>
      <c r="H51" s="2"/>
    </row>
    <row r="52" spans="2:8" ht="16.5" thickBot="1" x14ac:dyDescent="0.25">
      <c r="B52" s="96" t="s">
        <v>66</v>
      </c>
      <c r="C52" s="107" t="s">
        <v>67</v>
      </c>
      <c r="D52" s="78"/>
      <c r="E52" s="77"/>
      <c r="F52" s="79"/>
      <c r="G52" s="80"/>
      <c r="H52" s="2"/>
    </row>
    <row r="53" spans="2:8" x14ac:dyDescent="0.2">
      <c r="B53" s="2"/>
      <c r="C53" s="2"/>
      <c r="D53" s="4"/>
      <c r="E53" s="2"/>
      <c r="F53" s="5"/>
      <c r="G53" s="6"/>
      <c r="H53" s="2"/>
    </row>
    <row r="54" spans="2:8" x14ac:dyDescent="0.2">
      <c r="B54" s="7" t="s">
        <v>30</v>
      </c>
      <c r="C54" s="2"/>
      <c r="D54" s="4"/>
      <c r="E54" s="2"/>
      <c r="F54" s="5"/>
      <c r="G54" s="6"/>
      <c r="H54" s="2"/>
    </row>
    <row r="55" spans="2:8" ht="16.5" thickBot="1" x14ac:dyDescent="0.25">
      <c r="B55" s="2"/>
      <c r="C55" s="2"/>
      <c r="D55" s="4"/>
      <c r="E55" s="2"/>
      <c r="F55" s="5"/>
      <c r="G55" s="6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0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8" x14ac:dyDescent="0.2">
      <c r="B59" s="16"/>
      <c r="C59" s="17"/>
      <c r="D59" s="18"/>
      <c r="E59" s="18"/>
      <c r="F59" s="19"/>
      <c r="G59" s="20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8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8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8" x14ac:dyDescent="0.2">
      <c r="B63" s="23"/>
      <c r="C63" s="24"/>
      <c r="D63" s="25"/>
      <c r="E63" s="25"/>
      <c r="F63" s="26"/>
      <c r="G63" s="27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32"/>
      <c r="H64" s="2"/>
    </row>
    <row r="65" spans="2:8" ht="16.5" thickTop="1" x14ac:dyDescent="0.2">
      <c r="B65" s="8"/>
      <c r="C65" s="9"/>
      <c r="D65" s="9"/>
      <c r="E65" s="9"/>
      <c r="F65" s="9"/>
      <c r="G65" s="10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5" t="s">
        <v>8</v>
      </c>
      <c r="H66" s="2"/>
    </row>
    <row r="67" spans="2:8" x14ac:dyDescent="0.2">
      <c r="B67" s="16"/>
      <c r="C67" s="17"/>
      <c r="D67" s="18"/>
      <c r="E67" s="18"/>
      <c r="F67" s="19"/>
      <c r="G67" s="20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20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22">
        <v>4</v>
      </c>
      <c r="F69" s="19"/>
      <c r="G69" s="20"/>
      <c r="H69" s="2"/>
    </row>
    <row r="70" spans="2:8" x14ac:dyDescent="0.2">
      <c r="B70" s="23"/>
      <c r="C70" s="24"/>
      <c r="D70" s="25"/>
      <c r="E70" s="25"/>
      <c r="F70" s="26"/>
      <c r="G70" s="27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32"/>
      <c r="H71" s="2"/>
    </row>
    <row r="72" spans="2:8" ht="16.5" thickTop="1" x14ac:dyDescent="0.2">
      <c r="B72" s="33"/>
      <c r="C72" s="34"/>
      <c r="D72" s="35"/>
      <c r="E72" s="34"/>
      <c r="F72" s="36"/>
      <c r="G72" s="37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43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22">
        <v>5</v>
      </c>
      <c r="F75" s="46"/>
      <c r="G75" s="20"/>
      <c r="H75" s="2"/>
    </row>
    <row r="76" spans="2:8" ht="21" customHeight="1" x14ac:dyDescent="0.2">
      <c r="B76" s="44"/>
      <c r="C76" s="45"/>
      <c r="D76" s="47"/>
      <c r="E76" s="48"/>
      <c r="F76" s="46"/>
      <c r="G76" s="20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22">
        <f>35*15*1000</f>
        <v>525000</v>
      </c>
      <c r="F77" s="46"/>
      <c r="G77" s="20"/>
      <c r="H77" s="2"/>
    </row>
    <row r="78" spans="2:8" ht="21" customHeight="1" x14ac:dyDescent="0.2">
      <c r="B78" s="44"/>
      <c r="C78" s="45"/>
      <c r="D78" s="18"/>
      <c r="E78" s="22"/>
      <c r="F78" s="46"/>
      <c r="G78" s="20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50">
        <f>E77*0.2</f>
        <v>105000</v>
      </c>
      <c r="F79" s="19"/>
      <c r="G79" s="20"/>
      <c r="H79" s="2"/>
    </row>
    <row r="80" spans="2:8" ht="21" customHeight="1" x14ac:dyDescent="0.2">
      <c r="B80" s="49"/>
      <c r="C80" s="45"/>
      <c r="D80" s="18"/>
      <c r="E80" s="50"/>
      <c r="F80" s="19"/>
      <c r="G80" s="20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51">
        <v>5</v>
      </c>
      <c r="F81" s="52"/>
      <c r="G81" s="20"/>
      <c r="H81" s="2"/>
    </row>
    <row r="82" spans="2:8" x14ac:dyDescent="0.2">
      <c r="B82" s="53"/>
      <c r="C82" s="54"/>
      <c r="D82" s="55"/>
      <c r="E82" s="56"/>
      <c r="F82" s="57"/>
      <c r="G82" s="58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32"/>
      <c r="H83" s="2"/>
    </row>
    <row r="84" spans="2:8" ht="17.25" thickTop="1" thickBot="1" x14ac:dyDescent="0.25">
      <c r="B84" s="116"/>
      <c r="C84" s="110"/>
      <c r="D84" s="117"/>
      <c r="E84" s="110"/>
      <c r="F84" s="118"/>
      <c r="G84" s="119"/>
      <c r="H84" s="2"/>
    </row>
    <row r="85" spans="2:8" ht="16.5" thickBot="1" x14ac:dyDescent="0.25">
      <c r="B85" s="160" t="s">
        <v>26</v>
      </c>
      <c r="C85" s="161"/>
      <c r="D85" s="161"/>
      <c r="E85" s="161"/>
      <c r="F85" s="161"/>
      <c r="G85" s="162"/>
      <c r="H85" s="2"/>
    </row>
    <row r="86" spans="2:8" x14ac:dyDescent="0.2">
      <c r="B86" s="63"/>
      <c r="C86" s="64"/>
      <c r="D86" s="65"/>
      <c r="E86" s="66"/>
      <c r="F86" s="67"/>
      <c r="G86" s="68"/>
      <c r="H86" s="2"/>
    </row>
    <row r="87" spans="2:8" x14ac:dyDescent="0.2">
      <c r="B87" s="69" t="s">
        <v>27</v>
      </c>
      <c r="C87" s="45"/>
      <c r="D87" s="70"/>
      <c r="E87" s="71"/>
      <c r="F87" s="72"/>
      <c r="G87" s="73" t="s">
        <v>8</v>
      </c>
      <c r="H87" s="2"/>
    </row>
    <row r="88" spans="2:8" x14ac:dyDescent="0.2">
      <c r="B88" s="74">
        <v>1300</v>
      </c>
      <c r="C88" s="45" t="s">
        <v>9</v>
      </c>
      <c r="D88" s="70"/>
      <c r="E88" s="71"/>
      <c r="F88" s="72"/>
      <c r="G88" s="75"/>
      <c r="H88" s="2"/>
    </row>
    <row r="89" spans="2:8" x14ac:dyDescent="0.2">
      <c r="B89" s="69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1500</v>
      </c>
      <c r="C90" s="45" t="s">
        <v>28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1700</v>
      </c>
      <c r="C92" s="45" t="s">
        <v>29</v>
      </c>
      <c r="D92" s="70"/>
      <c r="E92" s="71"/>
      <c r="F92" s="72"/>
      <c r="G92" s="75"/>
      <c r="H92" s="2"/>
    </row>
    <row r="93" spans="2:8" ht="21" customHeight="1" x14ac:dyDescent="0.2">
      <c r="B93" s="74"/>
      <c r="C93" s="45"/>
      <c r="D93" s="70"/>
      <c r="E93" s="71"/>
      <c r="F93" s="72"/>
      <c r="G93" s="75"/>
      <c r="H93" s="2"/>
    </row>
    <row r="94" spans="2:8" ht="16.5" thickBot="1" x14ac:dyDescent="0.25">
      <c r="B94" s="69"/>
      <c r="C94" s="45"/>
      <c r="D94" s="70"/>
      <c r="E94" s="71"/>
      <c r="F94" s="72"/>
      <c r="G94" s="75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98"/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01"/>
      <c r="H96" s="2"/>
    </row>
    <row r="97" spans="2:8" ht="16.5" thickBot="1" x14ac:dyDescent="0.25">
      <c r="B97" s="97" t="s">
        <v>40</v>
      </c>
      <c r="C97" s="105" t="s">
        <v>41</v>
      </c>
      <c r="D97" s="103"/>
      <c r="E97" s="102"/>
      <c r="F97" s="104"/>
      <c r="G97" s="98"/>
      <c r="H97" s="2"/>
    </row>
    <row r="98" spans="2:8" ht="16.5" thickBot="1" x14ac:dyDescent="0.25">
      <c r="B98" s="99" t="s">
        <v>42</v>
      </c>
      <c r="C98" s="106" t="s">
        <v>64</v>
      </c>
      <c r="D98" s="78" t="s">
        <v>72</v>
      </c>
      <c r="E98" s="102"/>
      <c r="F98" s="104"/>
      <c r="G98" s="98"/>
      <c r="H98" s="2"/>
    </row>
    <row r="99" spans="2:8" ht="16.5" thickBot="1" x14ac:dyDescent="0.25">
      <c r="B99" s="99" t="s">
        <v>43</v>
      </c>
      <c r="C99" s="106" t="s">
        <v>65</v>
      </c>
      <c r="D99" s="78" t="s">
        <v>73</v>
      </c>
      <c r="E99" s="77"/>
      <c r="F99" s="100"/>
      <c r="G99" s="101"/>
      <c r="H99" s="2"/>
    </row>
    <row r="100" spans="2:8" ht="16.5" thickBot="1" x14ac:dyDescent="0.25">
      <c r="B100" s="96" t="s">
        <v>66</v>
      </c>
      <c r="C100" s="107" t="s">
        <v>67</v>
      </c>
      <c r="D100" s="78"/>
      <c r="E100" s="77"/>
      <c r="F100" s="79"/>
      <c r="G100" s="80"/>
      <c r="H100" s="2"/>
    </row>
    <row r="101" spans="2:8" x14ac:dyDescent="0.2">
      <c r="B101" s="81"/>
      <c r="C101" s="2"/>
      <c r="D101" s="4"/>
      <c r="E101" s="2"/>
      <c r="F101" s="5"/>
      <c r="G101" s="82"/>
      <c r="H101" s="2"/>
    </row>
    <row r="102" spans="2:8" ht="16.5" thickBot="1" x14ac:dyDescent="0.25">
      <c r="B102" s="2"/>
      <c r="C102" s="2"/>
      <c r="D102" s="4"/>
      <c r="E102" s="2"/>
      <c r="F102" s="5"/>
      <c r="G102" s="6"/>
      <c r="H102" s="2"/>
    </row>
    <row r="103" spans="2:8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8" x14ac:dyDescent="0.2">
      <c r="B104" s="11" t="s">
        <v>3</v>
      </c>
      <c r="C104" s="163" t="s">
        <v>4</v>
      </c>
      <c r="D104" s="164"/>
      <c r="E104" s="164"/>
      <c r="F104" s="165"/>
      <c r="G104" s="83" t="s">
        <v>8</v>
      </c>
      <c r="H104" s="2"/>
    </row>
    <row r="105" spans="2:8" x14ac:dyDescent="0.2">
      <c r="B105" s="38"/>
      <c r="C105" s="84"/>
      <c r="D105" s="85"/>
      <c r="E105" s="85"/>
      <c r="F105" s="86"/>
      <c r="G105" s="87"/>
      <c r="H105" s="2"/>
    </row>
    <row r="106" spans="2:8" ht="21" customHeight="1" x14ac:dyDescent="0.2">
      <c r="B106" s="88">
        <v>1</v>
      </c>
      <c r="C106" s="89" t="s">
        <v>34</v>
      </c>
      <c r="D106" s="70"/>
      <c r="E106" s="70"/>
      <c r="F106" s="90"/>
      <c r="G106" s="91"/>
      <c r="H106" s="2"/>
    </row>
    <row r="107" spans="2:8" ht="21" customHeight="1" x14ac:dyDescent="0.2">
      <c r="B107" s="88"/>
      <c r="C107" s="89"/>
      <c r="D107" s="70"/>
      <c r="E107" s="70"/>
      <c r="F107" s="90"/>
      <c r="G107" s="91"/>
      <c r="H107" s="2"/>
    </row>
    <row r="108" spans="2:8" ht="21" customHeight="1" x14ac:dyDescent="0.2">
      <c r="B108" s="88">
        <v>2</v>
      </c>
      <c r="C108" s="89" t="s">
        <v>35</v>
      </c>
      <c r="D108" s="70"/>
      <c r="E108" s="70"/>
      <c r="F108" s="90"/>
      <c r="G108" s="91"/>
      <c r="H108" s="2"/>
    </row>
    <row r="109" spans="2:8" x14ac:dyDescent="0.2">
      <c r="B109" s="88"/>
      <c r="C109" s="89"/>
      <c r="D109" s="70"/>
      <c r="E109" s="70"/>
      <c r="F109" s="90"/>
      <c r="G109" s="91"/>
      <c r="H109" s="2"/>
    </row>
    <row r="110" spans="2:8" ht="16.5" thickBot="1" x14ac:dyDescent="0.25">
      <c r="B110" s="88"/>
      <c r="C110" s="89"/>
      <c r="D110" s="70"/>
      <c r="E110" s="76"/>
      <c r="F110" s="92"/>
      <c r="G110" s="91"/>
      <c r="H110" s="2"/>
    </row>
    <row r="111" spans="2:8" ht="32.25" customHeight="1" thickBot="1" x14ac:dyDescent="0.25">
      <c r="B111" s="166" t="s">
        <v>44</v>
      </c>
      <c r="C111" s="167"/>
      <c r="D111" s="167"/>
      <c r="E111" s="167"/>
      <c r="F111" s="167"/>
      <c r="G111" s="80"/>
      <c r="H111" s="2"/>
    </row>
    <row r="112" spans="2:8" x14ac:dyDescent="0.2">
      <c r="B112" s="2"/>
      <c r="C112" s="2"/>
      <c r="D112" s="4"/>
      <c r="E112" s="2"/>
      <c r="F112" s="5"/>
      <c r="G112" s="6"/>
      <c r="H112" s="2"/>
    </row>
  </sheetData>
  <mergeCells count="12">
    <mergeCell ref="B111:F111"/>
    <mergeCell ref="B1:G1"/>
    <mergeCell ref="B3:G3"/>
    <mergeCell ref="B4:G4"/>
    <mergeCell ref="B8:G8"/>
    <mergeCell ref="B25:G25"/>
    <mergeCell ref="B37:G37"/>
    <mergeCell ref="B56:G56"/>
    <mergeCell ref="B73:G73"/>
    <mergeCell ref="B85:G85"/>
    <mergeCell ref="B103:G103"/>
    <mergeCell ref="C104:F104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1" max="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112"/>
  <sheetViews>
    <sheetView showGridLines="0" view="pageBreakPreview" zoomScaleNormal="100" zoomScaleSheetLayoutView="100" workbookViewId="0">
      <selection activeCell="F108" sqref="F108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52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51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23"/>
      <c r="C15" s="24"/>
      <c r="D15" s="25"/>
      <c r="E15" s="25"/>
      <c r="F15" s="26"/>
      <c r="G15" s="27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41*15*1000</f>
        <v>615000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E29*0.3</f>
        <v>184500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21" customHeight="1" thickTop="1" thickBot="1" x14ac:dyDescent="0.25">
      <c r="B36" s="108"/>
      <c r="C36" s="2"/>
      <c r="D36" s="4"/>
      <c r="E36" s="2"/>
      <c r="F36" s="5"/>
      <c r="G36" s="109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64</v>
      </c>
      <c r="D50" s="78" t="s">
        <v>72</v>
      </c>
      <c r="E50" s="102"/>
      <c r="F50" s="104"/>
      <c r="G50" s="98"/>
      <c r="H50" s="2"/>
    </row>
    <row r="51" spans="2:8" ht="16.5" thickBot="1" x14ac:dyDescent="0.25">
      <c r="B51" s="99" t="s">
        <v>43</v>
      </c>
      <c r="C51" s="106" t="s">
        <v>65</v>
      </c>
      <c r="D51" s="78" t="s">
        <v>73</v>
      </c>
      <c r="E51" s="77"/>
      <c r="F51" s="100"/>
      <c r="G51" s="101"/>
      <c r="H51" s="2"/>
    </row>
    <row r="52" spans="2:8" ht="16.5" thickBot="1" x14ac:dyDescent="0.25">
      <c r="B52" s="96" t="s">
        <v>66</v>
      </c>
      <c r="C52" s="107" t="s">
        <v>67</v>
      </c>
      <c r="D52" s="78"/>
      <c r="E52" s="77"/>
      <c r="F52" s="79"/>
      <c r="G52" s="80"/>
      <c r="H52" s="2"/>
    </row>
    <row r="53" spans="2:8" x14ac:dyDescent="0.2">
      <c r="B53" s="2"/>
      <c r="C53" s="2"/>
      <c r="D53" s="4"/>
      <c r="E53" s="2"/>
      <c r="F53" s="5"/>
      <c r="G53" s="6"/>
      <c r="H53" s="2"/>
    </row>
    <row r="54" spans="2:8" x14ac:dyDescent="0.2">
      <c r="B54" s="7" t="s">
        <v>30</v>
      </c>
      <c r="C54" s="2"/>
      <c r="D54" s="4"/>
      <c r="E54" s="2"/>
      <c r="F54" s="5"/>
      <c r="G54" s="6"/>
      <c r="H54" s="2"/>
    </row>
    <row r="55" spans="2:8" ht="16.5" thickBot="1" x14ac:dyDescent="0.25">
      <c r="B55" s="2"/>
      <c r="C55" s="2"/>
      <c r="D55" s="4"/>
      <c r="E55" s="2"/>
      <c r="F55" s="5"/>
      <c r="G55" s="6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0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8" x14ac:dyDescent="0.2">
      <c r="B59" s="16"/>
      <c r="C59" s="17"/>
      <c r="D59" s="18"/>
      <c r="E59" s="18"/>
      <c r="F59" s="19"/>
      <c r="G59" s="20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8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8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8" x14ac:dyDescent="0.2">
      <c r="B63" s="23"/>
      <c r="C63" s="24"/>
      <c r="D63" s="25"/>
      <c r="E63" s="25"/>
      <c r="F63" s="26"/>
      <c r="G63" s="27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32"/>
      <c r="H64" s="2"/>
    </row>
    <row r="65" spans="2:8" ht="16.5" thickTop="1" x14ac:dyDescent="0.2">
      <c r="B65" s="8"/>
      <c r="C65" s="9"/>
      <c r="D65" s="9"/>
      <c r="E65" s="9"/>
      <c r="F65" s="9"/>
      <c r="G65" s="10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5" t="s">
        <v>8</v>
      </c>
      <c r="H66" s="2"/>
    </row>
    <row r="67" spans="2:8" x14ac:dyDescent="0.2">
      <c r="B67" s="16"/>
      <c r="C67" s="17"/>
      <c r="D67" s="18"/>
      <c r="E67" s="18"/>
      <c r="F67" s="19"/>
      <c r="G67" s="20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20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22">
        <v>4</v>
      </c>
      <c r="F69" s="19"/>
      <c r="G69" s="20"/>
      <c r="H69" s="2"/>
    </row>
    <row r="70" spans="2:8" x14ac:dyDescent="0.2">
      <c r="B70" s="23"/>
      <c r="C70" s="24"/>
      <c r="D70" s="25"/>
      <c r="E70" s="25"/>
      <c r="F70" s="26"/>
      <c r="G70" s="27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32"/>
      <c r="H71" s="2"/>
    </row>
    <row r="72" spans="2:8" ht="16.5" thickTop="1" x14ac:dyDescent="0.2">
      <c r="B72" s="33"/>
      <c r="C72" s="34"/>
      <c r="D72" s="35"/>
      <c r="E72" s="34"/>
      <c r="F72" s="36"/>
      <c r="G72" s="37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43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22">
        <v>5</v>
      </c>
      <c r="F75" s="46"/>
      <c r="G75" s="20"/>
      <c r="H75" s="2"/>
    </row>
    <row r="76" spans="2:8" ht="21" customHeight="1" x14ac:dyDescent="0.2">
      <c r="B76" s="44"/>
      <c r="C76" s="45"/>
      <c r="D76" s="47"/>
      <c r="E76" s="48"/>
      <c r="F76" s="46"/>
      <c r="G76" s="20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22">
        <f>41*15*1000</f>
        <v>615000</v>
      </c>
      <c r="F77" s="46"/>
      <c r="G77" s="20"/>
      <c r="H77" s="2"/>
    </row>
    <row r="78" spans="2:8" ht="21" customHeight="1" x14ac:dyDescent="0.2">
      <c r="B78" s="44"/>
      <c r="C78" s="45"/>
      <c r="D78" s="18"/>
      <c r="E78" s="22"/>
      <c r="F78" s="46"/>
      <c r="G78" s="20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50">
        <f>E77*0.3</f>
        <v>184500</v>
      </c>
      <c r="F79" s="19"/>
      <c r="G79" s="20"/>
      <c r="H79" s="2"/>
    </row>
    <row r="80" spans="2:8" ht="21" customHeight="1" x14ac:dyDescent="0.2">
      <c r="B80" s="49"/>
      <c r="C80" s="45"/>
      <c r="D80" s="18"/>
      <c r="E80" s="50"/>
      <c r="F80" s="19"/>
      <c r="G80" s="20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51">
        <v>5</v>
      </c>
      <c r="F81" s="52"/>
      <c r="G81" s="20"/>
      <c r="H81" s="2"/>
    </row>
    <row r="82" spans="2:8" x14ac:dyDescent="0.2">
      <c r="B82" s="53"/>
      <c r="C82" s="54"/>
      <c r="D82" s="55"/>
      <c r="E82" s="56"/>
      <c r="F82" s="57"/>
      <c r="G82" s="58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32"/>
      <c r="H83" s="2"/>
    </row>
    <row r="84" spans="2:8" ht="17.25" thickTop="1" thickBot="1" x14ac:dyDescent="0.25">
      <c r="B84" s="116"/>
      <c r="C84" s="110"/>
      <c r="D84" s="117"/>
      <c r="E84" s="110"/>
      <c r="F84" s="118"/>
      <c r="G84" s="119"/>
      <c r="H84" s="2"/>
    </row>
    <row r="85" spans="2:8" ht="16.5" thickBot="1" x14ac:dyDescent="0.25">
      <c r="B85" s="160" t="s">
        <v>26</v>
      </c>
      <c r="C85" s="161"/>
      <c r="D85" s="161"/>
      <c r="E85" s="161"/>
      <c r="F85" s="161"/>
      <c r="G85" s="162"/>
      <c r="H85" s="2"/>
    </row>
    <row r="86" spans="2:8" x14ac:dyDescent="0.2">
      <c r="B86" s="63"/>
      <c r="C86" s="64"/>
      <c r="D86" s="65"/>
      <c r="E86" s="66"/>
      <c r="F86" s="67"/>
      <c r="G86" s="68"/>
      <c r="H86" s="2"/>
    </row>
    <row r="87" spans="2:8" x14ac:dyDescent="0.2">
      <c r="B87" s="69" t="s">
        <v>27</v>
      </c>
      <c r="C87" s="45"/>
      <c r="D87" s="70"/>
      <c r="E87" s="71"/>
      <c r="F87" s="72"/>
      <c r="G87" s="73" t="s">
        <v>8</v>
      </c>
      <c r="H87" s="2"/>
    </row>
    <row r="88" spans="2:8" x14ac:dyDescent="0.2">
      <c r="B88" s="74">
        <v>1300</v>
      </c>
      <c r="C88" s="45" t="s">
        <v>9</v>
      </c>
      <c r="D88" s="70"/>
      <c r="E88" s="71"/>
      <c r="F88" s="72"/>
      <c r="G88" s="75"/>
      <c r="H88" s="2"/>
    </row>
    <row r="89" spans="2:8" x14ac:dyDescent="0.2">
      <c r="B89" s="69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1500</v>
      </c>
      <c r="C90" s="45" t="s">
        <v>28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1700</v>
      </c>
      <c r="C92" s="45" t="s">
        <v>29</v>
      </c>
      <c r="D92" s="70"/>
      <c r="E92" s="71"/>
      <c r="F92" s="72"/>
      <c r="G92" s="75"/>
      <c r="H92" s="2"/>
    </row>
    <row r="93" spans="2:8" ht="21" customHeight="1" x14ac:dyDescent="0.2">
      <c r="B93" s="74"/>
      <c r="C93" s="45"/>
      <c r="D93" s="70"/>
      <c r="E93" s="71"/>
      <c r="F93" s="72"/>
      <c r="G93" s="75"/>
      <c r="H93" s="2"/>
    </row>
    <row r="94" spans="2:8" ht="16.5" thickBot="1" x14ac:dyDescent="0.25">
      <c r="B94" s="69"/>
      <c r="C94" s="45"/>
      <c r="D94" s="70"/>
      <c r="E94" s="71"/>
      <c r="F94" s="72"/>
      <c r="G94" s="75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98"/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01"/>
      <c r="H96" s="2"/>
    </row>
    <row r="97" spans="2:8" ht="16.5" thickBot="1" x14ac:dyDescent="0.25">
      <c r="B97" s="97" t="s">
        <v>40</v>
      </c>
      <c r="C97" s="105" t="s">
        <v>41</v>
      </c>
      <c r="D97" s="103"/>
      <c r="E97" s="102"/>
      <c r="F97" s="104"/>
      <c r="G97" s="98"/>
      <c r="H97" s="2"/>
    </row>
    <row r="98" spans="2:8" ht="16.5" thickBot="1" x14ac:dyDescent="0.25">
      <c r="B98" s="99" t="s">
        <v>42</v>
      </c>
      <c r="C98" s="106" t="s">
        <v>64</v>
      </c>
      <c r="D98" s="78" t="s">
        <v>72</v>
      </c>
      <c r="E98" s="102"/>
      <c r="F98" s="104"/>
      <c r="G98" s="98"/>
      <c r="H98" s="2"/>
    </row>
    <row r="99" spans="2:8" ht="16.5" thickBot="1" x14ac:dyDescent="0.25">
      <c r="B99" s="99" t="s">
        <v>43</v>
      </c>
      <c r="C99" s="106" t="s">
        <v>65</v>
      </c>
      <c r="D99" s="78" t="s">
        <v>73</v>
      </c>
      <c r="E99" s="77"/>
      <c r="F99" s="100"/>
      <c r="G99" s="101"/>
      <c r="H99" s="2"/>
    </row>
    <row r="100" spans="2:8" ht="16.5" thickBot="1" x14ac:dyDescent="0.25">
      <c r="B100" s="96" t="s">
        <v>66</v>
      </c>
      <c r="C100" s="107" t="s">
        <v>67</v>
      </c>
      <c r="D100" s="78"/>
      <c r="E100" s="77"/>
      <c r="F100" s="79"/>
      <c r="G100" s="80"/>
      <c r="H100" s="2"/>
    </row>
    <row r="101" spans="2:8" x14ac:dyDescent="0.2">
      <c r="B101" s="81"/>
      <c r="C101" s="2"/>
      <c r="D101" s="4"/>
      <c r="E101" s="2"/>
      <c r="F101" s="5"/>
      <c r="G101" s="82"/>
      <c r="H101" s="2"/>
    </row>
    <row r="102" spans="2:8" ht="16.5" thickBot="1" x14ac:dyDescent="0.25">
      <c r="B102" s="2"/>
      <c r="C102" s="2"/>
      <c r="D102" s="4"/>
      <c r="E102" s="2"/>
      <c r="F102" s="5"/>
      <c r="G102" s="6"/>
      <c r="H102" s="2"/>
    </row>
    <row r="103" spans="2:8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8" x14ac:dyDescent="0.2">
      <c r="B104" s="11" t="s">
        <v>3</v>
      </c>
      <c r="C104" s="163" t="s">
        <v>4</v>
      </c>
      <c r="D104" s="164"/>
      <c r="E104" s="164"/>
      <c r="F104" s="165"/>
      <c r="G104" s="83" t="s">
        <v>8</v>
      </c>
      <c r="H104" s="2"/>
    </row>
    <row r="105" spans="2:8" x14ac:dyDescent="0.2">
      <c r="B105" s="38"/>
      <c r="C105" s="84"/>
      <c r="D105" s="85"/>
      <c r="E105" s="85"/>
      <c r="F105" s="86"/>
      <c r="G105" s="87"/>
      <c r="H105" s="2"/>
    </row>
    <row r="106" spans="2:8" ht="21" customHeight="1" x14ac:dyDescent="0.2">
      <c r="B106" s="88">
        <v>1</v>
      </c>
      <c r="C106" s="89" t="s">
        <v>34</v>
      </c>
      <c r="D106" s="70"/>
      <c r="E106" s="70"/>
      <c r="F106" s="90"/>
      <c r="G106" s="91"/>
      <c r="H106" s="2"/>
    </row>
    <row r="107" spans="2:8" ht="21" customHeight="1" x14ac:dyDescent="0.2">
      <c r="B107" s="88"/>
      <c r="C107" s="89"/>
      <c r="D107" s="70"/>
      <c r="E107" s="70"/>
      <c r="F107" s="90"/>
      <c r="G107" s="91"/>
      <c r="H107" s="2"/>
    </row>
    <row r="108" spans="2:8" ht="21" customHeight="1" x14ac:dyDescent="0.2">
      <c r="B108" s="88">
        <v>2</v>
      </c>
      <c r="C108" s="89" t="s">
        <v>35</v>
      </c>
      <c r="D108" s="70"/>
      <c r="E108" s="70"/>
      <c r="F108" s="90"/>
      <c r="G108" s="91"/>
      <c r="H108" s="2"/>
    </row>
    <row r="109" spans="2:8" x14ac:dyDescent="0.2">
      <c r="B109" s="88"/>
      <c r="C109" s="89"/>
      <c r="D109" s="70"/>
      <c r="E109" s="70"/>
      <c r="F109" s="90"/>
      <c r="G109" s="91"/>
      <c r="H109" s="2"/>
    </row>
    <row r="110" spans="2:8" ht="16.5" thickBot="1" x14ac:dyDescent="0.25">
      <c r="B110" s="88"/>
      <c r="C110" s="89"/>
      <c r="D110" s="70"/>
      <c r="E110" s="76"/>
      <c r="F110" s="92"/>
      <c r="G110" s="91"/>
      <c r="H110" s="2"/>
    </row>
    <row r="111" spans="2:8" ht="32.25" customHeight="1" thickBot="1" x14ac:dyDescent="0.25">
      <c r="B111" s="166" t="s">
        <v>44</v>
      </c>
      <c r="C111" s="167"/>
      <c r="D111" s="167"/>
      <c r="E111" s="167"/>
      <c r="F111" s="167"/>
      <c r="G111" s="80"/>
      <c r="H111" s="2"/>
    </row>
    <row r="112" spans="2:8" x14ac:dyDescent="0.2">
      <c r="B112" s="2"/>
      <c r="C112" s="2"/>
      <c r="D112" s="4"/>
      <c r="E112" s="2"/>
      <c r="F112" s="5"/>
      <c r="G112" s="6"/>
      <c r="H112" s="2"/>
    </row>
  </sheetData>
  <mergeCells count="12">
    <mergeCell ref="B111:F111"/>
    <mergeCell ref="B1:G1"/>
    <mergeCell ref="B3:G3"/>
    <mergeCell ref="B4:G4"/>
    <mergeCell ref="B8:G8"/>
    <mergeCell ref="B25:G25"/>
    <mergeCell ref="B37:G37"/>
    <mergeCell ref="B56:G56"/>
    <mergeCell ref="B73:G73"/>
    <mergeCell ref="B85:G85"/>
    <mergeCell ref="B103:G103"/>
    <mergeCell ref="C104:F104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1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112"/>
  <sheetViews>
    <sheetView showGridLines="0" view="pageBreakPreview" topLeftCell="A93" zoomScaleNormal="100" zoomScaleSheetLayoutView="100" workbookViewId="0">
      <selection activeCell="G106" sqref="G106:G111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57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50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23"/>
      <c r="C15" s="24"/>
      <c r="D15" s="25"/>
      <c r="E15" s="25"/>
      <c r="F15" s="26"/>
      <c r="G15" s="27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37*15*1000</f>
        <v>555000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E29*0.2</f>
        <v>111000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21" customHeight="1" thickTop="1" thickBot="1" x14ac:dyDescent="0.25">
      <c r="B36" s="108"/>
      <c r="C36" s="2"/>
      <c r="D36" s="4"/>
      <c r="E36" s="2"/>
      <c r="F36" s="5"/>
      <c r="G36" s="109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64</v>
      </c>
      <c r="D50" s="78" t="s">
        <v>72</v>
      </c>
      <c r="E50" s="102"/>
      <c r="F50" s="104"/>
      <c r="G50" s="98"/>
      <c r="H50" s="2"/>
    </row>
    <row r="51" spans="2:8" ht="16.5" thickBot="1" x14ac:dyDescent="0.25">
      <c r="B51" s="99" t="s">
        <v>43</v>
      </c>
      <c r="C51" s="106" t="s">
        <v>65</v>
      </c>
      <c r="D51" s="78" t="s">
        <v>73</v>
      </c>
      <c r="E51" s="77"/>
      <c r="F51" s="100"/>
      <c r="G51" s="101"/>
      <c r="H51" s="2"/>
    </row>
    <row r="52" spans="2:8" ht="16.5" thickBot="1" x14ac:dyDescent="0.25">
      <c r="B52" s="96" t="s">
        <v>66</v>
      </c>
      <c r="C52" s="107" t="s">
        <v>67</v>
      </c>
      <c r="D52" s="78"/>
      <c r="E52" s="77"/>
      <c r="F52" s="79"/>
      <c r="G52" s="80"/>
      <c r="H52" s="2"/>
    </row>
    <row r="53" spans="2:8" x14ac:dyDescent="0.2">
      <c r="B53" s="2"/>
      <c r="C53" s="2"/>
      <c r="D53" s="4"/>
      <c r="E53" s="2"/>
      <c r="F53" s="5"/>
      <c r="G53" s="6"/>
      <c r="H53" s="2"/>
    </row>
    <row r="54" spans="2:8" x14ac:dyDescent="0.2">
      <c r="B54" s="7" t="s">
        <v>30</v>
      </c>
      <c r="C54" s="2"/>
      <c r="D54" s="4"/>
      <c r="E54" s="2"/>
      <c r="F54" s="5"/>
      <c r="G54" s="6"/>
      <c r="H54" s="2"/>
    </row>
    <row r="55" spans="2:8" ht="16.5" thickBot="1" x14ac:dyDescent="0.25">
      <c r="B55" s="2"/>
      <c r="C55" s="2"/>
      <c r="D55" s="4"/>
      <c r="E55" s="2"/>
      <c r="F55" s="5"/>
      <c r="G55" s="6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0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8" x14ac:dyDescent="0.2">
      <c r="B59" s="16"/>
      <c r="C59" s="17"/>
      <c r="D59" s="18"/>
      <c r="E59" s="18"/>
      <c r="F59" s="19"/>
      <c r="G59" s="20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8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8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8" x14ac:dyDescent="0.2">
      <c r="B63" s="23"/>
      <c r="C63" s="24"/>
      <c r="D63" s="25"/>
      <c r="E63" s="25"/>
      <c r="F63" s="26"/>
      <c r="G63" s="27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32"/>
      <c r="H64" s="2"/>
    </row>
    <row r="65" spans="2:8" ht="16.5" thickTop="1" x14ac:dyDescent="0.2">
      <c r="B65" s="8"/>
      <c r="C65" s="9"/>
      <c r="D65" s="9"/>
      <c r="E65" s="9"/>
      <c r="F65" s="9"/>
      <c r="G65" s="10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5" t="s">
        <v>8</v>
      </c>
      <c r="H66" s="2"/>
    </row>
    <row r="67" spans="2:8" x14ac:dyDescent="0.2">
      <c r="B67" s="16"/>
      <c r="C67" s="17"/>
      <c r="D67" s="18"/>
      <c r="E67" s="18"/>
      <c r="F67" s="19"/>
      <c r="G67" s="20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20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22">
        <v>4</v>
      </c>
      <c r="F69" s="19"/>
      <c r="G69" s="20"/>
      <c r="H69" s="2"/>
    </row>
    <row r="70" spans="2:8" x14ac:dyDescent="0.2">
      <c r="B70" s="23"/>
      <c r="C70" s="24"/>
      <c r="D70" s="25"/>
      <c r="E70" s="25"/>
      <c r="F70" s="26"/>
      <c r="G70" s="27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32"/>
      <c r="H71" s="2"/>
    </row>
    <row r="72" spans="2:8" ht="16.5" thickTop="1" x14ac:dyDescent="0.2">
      <c r="B72" s="33"/>
      <c r="C72" s="34"/>
      <c r="D72" s="35"/>
      <c r="E72" s="34"/>
      <c r="F72" s="36"/>
      <c r="G72" s="37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43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22">
        <v>5</v>
      </c>
      <c r="F75" s="46"/>
      <c r="G75" s="20"/>
      <c r="H75" s="2"/>
    </row>
    <row r="76" spans="2:8" ht="21" customHeight="1" x14ac:dyDescent="0.2">
      <c r="B76" s="44"/>
      <c r="C76" s="45"/>
      <c r="D76" s="47"/>
      <c r="E76" s="48"/>
      <c r="F76" s="46"/>
      <c r="G76" s="20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22">
        <f>37*15*1000</f>
        <v>555000</v>
      </c>
      <c r="F77" s="46"/>
      <c r="G77" s="20"/>
      <c r="H77" s="2"/>
    </row>
    <row r="78" spans="2:8" ht="21" customHeight="1" x14ac:dyDescent="0.2">
      <c r="B78" s="44"/>
      <c r="C78" s="45"/>
      <c r="D78" s="18"/>
      <c r="E78" s="22"/>
      <c r="F78" s="46"/>
      <c r="G78" s="20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50">
        <f>E77*0.3</f>
        <v>166500</v>
      </c>
      <c r="F79" s="19"/>
      <c r="G79" s="20"/>
      <c r="H79" s="2"/>
    </row>
    <row r="80" spans="2:8" ht="21" customHeight="1" x14ac:dyDescent="0.2">
      <c r="B80" s="49"/>
      <c r="C80" s="45"/>
      <c r="D80" s="18"/>
      <c r="E80" s="50"/>
      <c r="F80" s="19"/>
      <c r="G80" s="20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51">
        <v>5</v>
      </c>
      <c r="F81" s="52"/>
      <c r="G81" s="20"/>
      <c r="H81" s="2"/>
    </row>
    <row r="82" spans="2:8" x14ac:dyDescent="0.2">
      <c r="B82" s="53"/>
      <c r="C82" s="54"/>
      <c r="D82" s="55"/>
      <c r="E82" s="56"/>
      <c r="F82" s="57"/>
      <c r="G82" s="58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32"/>
      <c r="H83" s="2"/>
    </row>
    <row r="84" spans="2:8" ht="17.25" thickTop="1" thickBot="1" x14ac:dyDescent="0.25">
      <c r="B84" s="116"/>
      <c r="C84" s="110"/>
      <c r="D84" s="117"/>
      <c r="E84" s="110"/>
      <c r="F84" s="118"/>
      <c r="G84" s="119"/>
      <c r="H84" s="2"/>
    </row>
    <row r="85" spans="2:8" ht="16.5" thickBot="1" x14ac:dyDescent="0.25">
      <c r="B85" s="160" t="s">
        <v>26</v>
      </c>
      <c r="C85" s="161"/>
      <c r="D85" s="161"/>
      <c r="E85" s="161"/>
      <c r="F85" s="161"/>
      <c r="G85" s="162"/>
      <c r="H85" s="2"/>
    </row>
    <row r="86" spans="2:8" x14ac:dyDescent="0.2">
      <c r="B86" s="63"/>
      <c r="C86" s="64"/>
      <c r="D86" s="65"/>
      <c r="E86" s="66"/>
      <c r="F86" s="67"/>
      <c r="G86" s="68"/>
      <c r="H86" s="2"/>
    </row>
    <row r="87" spans="2:8" x14ac:dyDescent="0.2">
      <c r="B87" s="69" t="s">
        <v>27</v>
      </c>
      <c r="C87" s="45"/>
      <c r="D87" s="70"/>
      <c r="E87" s="71"/>
      <c r="F87" s="72"/>
      <c r="G87" s="73" t="s">
        <v>8</v>
      </c>
      <c r="H87" s="2"/>
    </row>
    <row r="88" spans="2:8" x14ac:dyDescent="0.2">
      <c r="B88" s="74">
        <v>1300</v>
      </c>
      <c r="C88" s="45" t="s">
        <v>9</v>
      </c>
      <c r="D88" s="70"/>
      <c r="E88" s="71"/>
      <c r="F88" s="72"/>
      <c r="G88" s="75"/>
      <c r="H88" s="2"/>
    </row>
    <row r="89" spans="2:8" x14ac:dyDescent="0.2">
      <c r="B89" s="69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1500</v>
      </c>
      <c r="C90" s="45" t="s">
        <v>28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1700</v>
      </c>
      <c r="C92" s="45" t="s">
        <v>29</v>
      </c>
      <c r="D92" s="70"/>
      <c r="E92" s="71"/>
      <c r="F92" s="72"/>
      <c r="G92" s="75"/>
      <c r="H92" s="2"/>
    </row>
    <row r="93" spans="2:8" ht="21" customHeight="1" x14ac:dyDescent="0.2">
      <c r="B93" s="74"/>
      <c r="C93" s="45"/>
      <c r="D93" s="70"/>
      <c r="E93" s="71"/>
      <c r="F93" s="72"/>
      <c r="G93" s="75"/>
      <c r="H93" s="2"/>
    </row>
    <row r="94" spans="2:8" ht="16.5" thickBot="1" x14ac:dyDescent="0.25">
      <c r="B94" s="69"/>
      <c r="C94" s="45"/>
      <c r="D94" s="70"/>
      <c r="E94" s="71"/>
      <c r="F94" s="72"/>
      <c r="G94" s="75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98"/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01"/>
      <c r="H96" s="2"/>
    </row>
    <row r="97" spans="2:8" ht="16.5" thickBot="1" x14ac:dyDescent="0.25">
      <c r="B97" s="97" t="s">
        <v>40</v>
      </c>
      <c r="C97" s="105" t="s">
        <v>41</v>
      </c>
      <c r="D97" s="103"/>
      <c r="E97" s="102"/>
      <c r="F97" s="104"/>
      <c r="G97" s="98"/>
      <c r="H97" s="2"/>
    </row>
    <row r="98" spans="2:8" ht="16.5" thickBot="1" x14ac:dyDescent="0.25">
      <c r="B98" s="99" t="s">
        <v>42</v>
      </c>
      <c r="C98" s="106" t="s">
        <v>64</v>
      </c>
      <c r="D98" s="78" t="s">
        <v>72</v>
      </c>
      <c r="E98" s="102"/>
      <c r="F98" s="104"/>
      <c r="G98" s="98"/>
      <c r="H98" s="2"/>
    </row>
    <row r="99" spans="2:8" ht="16.5" thickBot="1" x14ac:dyDescent="0.25">
      <c r="B99" s="99" t="s">
        <v>43</v>
      </c>
      <c r="C99" s="106" t="s">
        <v>65</v>
      </c>
      <c r="D99" s="78" t="s">
        <v>73</v>
      </c>
      <c r="E99" s="77"/>
      <c r="F99" s="100"/>
      <c r="G99" s="101"/>
      <c r="H99" s="2"/>
    </row>
    <row r="100" spans="2:8" ht="16.5" thickBot="1" x14ac:dyDescent="0.25">
      <c r="B100" s="96" t="s">
        <v>66</v>
      </c>
      <c r="C100" s="107" t="s">
        <v>67</v>
      </c>
      <c r="D100" s="78"/>
      <c r="E100" s="77"/>
      <c r="F100" s="79"/>
      <c r="G100" s="80"/>
      <c r="H100" s="2"/>
    </row>
    <row r="101" spans="2:8" x14ac:dyDescent="0.2">
      <c r="B101" s="81"/>
      <c r="C101" s="2"/>
      <c r="D101" s="4"/>
      <c r="E101" s="2"/>
      <c r="F101" s="5"/>
      <c r="G101" s="82"/>
      <c r="H101" s="2"/>
    </row>
    <row r="102" spans="2:8" ht="16.5" thickBot="1" x14ac:dyDescent="0.25">
      <c r="B102" s="2"/>
      <c r="C102" s="2"/>
      <c r="D102" s="4"/>
      <c r="E102" s="2"/>
      <c r="F102" s="5"/>
      <c r="G102" s="6"/>
      <c r="H102" s="2"/>
    </row>
    <row r="103" spans="2:8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8" x14ac:dyDescent="0.2">
      <c r="B104" s="11" t="s">
        <v>3</v>
      </c>
      <c r="C104" s="163" t="s">
        <v>4</v>
      </c>
      <c r="D104" s="164"/>
      <c r="E104" s="164"/>
      <c r="F104" s="165"/>
      <c r="G104" s="83" t="s">
        <v>8</v>
      </c>
      <c r="H104" s="2"/>
    </row>
    <row r="105" spans="2:8" x14ac:dyDescent="0.2">
      <c r="B105" s="38"/>
      <c r="C105" s="84"/>
      <c r="D105" s="85"/>
      <c r="E105" s="85"/>
      <c r="F105" s="86"/>
      <c r="G105" s="87"/>
      <c r="H105" s="2"/>
    </row>
    <row r="106" spans="2:8" ht="21" customHeight="1" x14ac:dyDescent="0.2">
      <c r="B106" s="88">
        <v>1</v>
      </c>
      <c r="C106" s="89" t="s">
        <v>34</v>
      </c>
      <c r="D106" s="70"/>
      <c r="E106" s="70"/>
      <c r="F106" s="90"/>
      <c r="G106" s="91"/>
      <c r="H106" s="2"/>
    </row>
    <row r="107" spans="2:8" ht="21" customHeight="1" x14ac:dyDescent="0.2">
      <c r="B107" s="88"/>
      <c r="C107" s="89"/>
      <c r="D107" s="70"/>
      <c r="E107" s="70"/>
      <c r="F107" s="90"/>
      <c r="G107" s="91"/>
      <c r="H107" s="2"/>
    </row>
    <row r="108" spans="2:8" ht="21" customHeight="1" x14ac:dyDescent="0.2">
      <c r="B108" s="88">
        <v>2</v>
      </c>
      <c r="C108" s="89" t="s">
        <v>35</v>
      </c>
      <c r="D108" s="70"/>
      <c r="E108" s="70"/>
      <c r="F108" s="90"/>
      <c r="G108" s="91"/>
      <c r="H108" s="2"/>
    </row>
    <row r="109" spans="2:8" x14ac:dyDescent="0.2">
      <c r="B109" s="88"/>
      <c r="C109" s="89"/>
      <c r="D109" s="70"/>
      <c r="E109" s="70"/>
      <c r="F109" s="90"/>
      <c r="G109" s="91"/>
      <c r="H109" s="2"/>
    </row>
    <row r="110" spans="2:8" ht="16.5" thickBot="1" x14ac:dyDescent="0.25">
      <c r="B110" s="88"/>
      <c r="C110" s="89"/>
      <c r="D110" s="70"/>
      <c r="E110" s="76"/>
      <c r="F110" s="92"/>
      <c r="G110" s="91"/>
      <c r="H110" s="2"/>
    </row>
    <row r="111" spans="2:8" ht="32.25" customHeight="1" thickBot="1" x14ac:dyDescent="0.25">
      <c r="B111" s="166" t="s">
        <v>44</v>
      </c>
      <c r="C111" s="167"/>
      <c r="D111" s="167"/>
      <c r="E111" s="167"/>
      <c r="F111" s="167"/>
      <c r="G111" s="80"/>
      <c r="H111" s="2"/>
    </row>
    <row r="112" spans="2:8" x14ac:dyDescent="0.2">
      <c r="B112" s="2"/>
      <c r="C112" s="2"/>
      <c r="D112" s="4"/>
      <c r="E112" s="2"/>
      <c r="F112" s="5"/>
      <c r="G112" s="6"/>
      <c r="H112" s="2"/>
    </row>
  </sheetData>
  <mergeCells count="12">
    <mergeCell ref="B111:F111"/>
    <mergeCell ref="B1:G1"/>
    <mergeCell ref="B3:G3"/>
    <mergeCell ref="B4:G4"/>
    <mergeCell ref="B8:G8"/>
    <mergeCell ref="B25:G25"/>
    <mergeCell ref="B37:G37"/>
    <mergeCell ref="B56:G56"/>
    <mergeCell ref="B73:G73"/>
    <mergeCell ref="B85:G85"/>
    <mergeCell ref="B103:G103"/>
    <mergeCell ref="C104:F104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1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112"/>
  <sheetViews>
    <sheetView showGridLines="0" view="pageBreakPreview" topLeftCell="A64" zoomScaleNormal="100" zoomScaleSheetLayoutView="100" workbookViewId="0">
      <selection activeCell="B4" sqref="B4:G4"/>
    </sheetView>
  </sheetViews>
  <sheetFormatPr defaultColWidth="9.140625" defaultRowHeight="15.75" x14ac:dyDescent="0.2"/>
  <cols>
    <col min="1" max="1" width="1.7109375" style="1" customWidth="1"/>
    <col min="2" max="2" width="12.7109375" style="1" customWidth="1"/>
    <col min="3" max="3" width="39.7109375" style="1" customWidth="1"/>
    <col min="4" max="4" width="9.5703125" style="93" customWidth="1"/>
    <col min="5" max="5" width="15.5703125" style="1" bestFit="1" customWidth="1"/>
    <col min="6" max="6" width="20.7109375" style="94" customWidth="1"/>
    <col min="7" max="7" width="27.7109375" style="95" customWidth="1"/>
    <col min="8" max="8" width="17.42578125" style="1" customWidth="1"/>
    <col min="9" max="16384" width="9.140625" style="1"/>
  </cols>
  <sheetData>
    <row r="1" spans="2:8" ht="20.25" x14ac:dyDescent="0.2">
      <c r="B1" s="168" t="s">
        <v>0</v>
      </c>
      <c r="C1" s="168"/>
      <c r="D1" s="168"/>
      <c r="E1" s="168"/>
      <c r="F1" s="168"/>
      <c r="G1" s="168"/>
    </row>
    <row r="3" spans="2:8" ht="34.5" customHeight="1" x14ac:dyDescent="0.2">
      <c r="B3" s="169" t="s">
        <v>60</v>
      </c>
      <c r="C3" s="169"/>
      <c r="D3" s="169"/>
      <c r="E3" s="169"/>
      <c r="F3" s="169"/>
      <c r="G3" s="169"/>
      <c r="H3" s="2"/>
    </row>
    <row r="4" spans="2:8" ht="45" customHeight="1" x14ac:dyDescent="0.2">
      <c r="B4" s="170" t="s">
        <v>58</v>
      </c>
      <c r="C4" s="170"/>
      <c r="D4" s="170"/>
      <c r="E4" s="170"/>
      <c r="F4" s="170"/>
      <c r="G4" s="170"/>
      <c r="H4" s="3"/>
    </row>
    <row r="5" spans="2:8" x14ac:dyDescent="0.2">
      <c r="B5" s="2"/>
      <c r="C5" s="2"/>
      <c r="D5" s="4"/>
      <c r="E5" s="2"/>
      <c r="F5" s="5"/>
      <c r="G5" s="6"/>
      <c r="H5" s="2"/>
    </row>
    <row r="6" spans="2:8" x14ac:dyDescent="0.2">
      <c r="B6" s="7" t="s">
        <v>1</v>
      </c>
      <c r="C6" s="2"/>
      <c r="D6" s="4"/>
      <c r="E6" s="2"/>
      <c r="F6" s="5"/>
      <c r="G6" s="6"/>
      <c r="H6" s="2"/>
    </row>
    <row r="7" spans="2:8" ht="16.5" thickBot="1" x14ac:dyDescent="0.25">
      <c r="B7" s="2"/>
      <c r="C7" s="2"/>
      <c r="D7" s="4"/>
      <c r="E7" s="2"/>
      <c r="F7" s="5"/>
      <c r="G7" s="6"/>
      <c r="H7" s="2"/>
    </row>
    <row r="8" spans="2:8" ht="16.5" thickBot="1" x14ac:dyDescent="0.25">
      <c r="B8" s="171" t="s">
        <v>2</v>
      </c>
      <c r="C8" s="172"/>
      <c r="D8" s="172"/>
      <c r="E8" s="172"/>
      <c r="F8" s="172"/>
      <c r="G8" s="173"/>
      <c r="H8" s="2"/>
    </row>
    <row r="9" spans="2:8" x14ac:dyDescent="0.2">
      <c r="B9" s="8"/>
      <c r="C9" s="9"/>
      <c r="D9" s="9"/>
      <c r="E9" s="9"/>
      <c r="F9" s="9"/>
      <c r="G9" s="10"/>
      <c r="H9" s="2"/>
    </row>
    <row r="10" spans="2:8" x14ac:dyDescent="0.2">
      <c r="B10" s="11" t="s">
        <v>3</v>
      </c>
      <c r="C10" s="12" t="s">
        <v>4</v>
      </c>
      <c r="D10" s="13" t="s">
        <v>5</v>
      </c>
      <c r="E10" s="13" t="s">
        <v>6</v>
      </c>
      <c r="F10" s="14" t="s">
        <v>7</v>
      </c>
      <c r="G10" s="15" t="s">
        <v>8</v>
      </c>
      <c r="H10" s="2"/>
    </row>
    <row r="11" spans="2:8" x14ac:dyDescent="0.2">
      <c r="B11" s="16"/>
      <c r="C11" s="17"/>
      <c r="D11" s="18"/>
      <c r="E11" s="18"/>
      <c r="F11" s="19"/>
      <c r="G11" s="20"/>
      <c r="H11" s="2"/>
    </row>
    <row r="12" spans="2:8" x14ac:dyDescent="0.2">
      <c r="B12" s="16">
        <v>13.01</v>
      </c>
      <c r="C12" s="21" t="s">
        <v>9</v>
      </c>
      <c r="D12" s="18"/>
      <c r="E12" s="18"/>
      <c r="F12" s="19"/>
      <c r="G12" s="20"/>
      <c r="H12" s="2"/>
    </row>
    <row r="13" spans="2:8" x14ac:dyDescent="0.2">
      <c r="B13" s="16"/>
      <c r="C13" s="17" t="s">
        <v>61</v>
      </c>
      <c r="D13" s="18" t="s">
        <v>62</v>
      </c>
      <c r="E13" s="22">
        <v>1</v>
      </c>
      <c r="F13" s="19"/>
      <c r="G13" s="20"/>
      <c r="H13" s="2"/>
    </row>
    <row r="14" spans="2:8" x14ac:dyDescent="0.2">
      <c r="B14" s="16"/>
      <c r="C14" s="17" t="s">
        <v>10</v>
      </c>
      <c r="D14" s="18" t="s">
        <v>11</v>
      </c>
      <c r="E14" s="22">
        <v>1.5</v>
      </c>
      <c r="F14" s="19"/>
      <c r="G14" s="20"/>
      <c r="H14" s="2"/>
    </row>
    <row r="15" spans="2:8" x14ac:dyDescent="0.2">
      <c r="B15" s="23"/>
      <c r="C15" s="24"/>
      <c r="D15" s="25"/>
      <c r="E15" s="25"/>
      <c r="F15" s="26"/>
      <c r="G15" s="27"/>
      <c r="H15" s="2"/>
    </row>
    <row r="16" spans="2:8" ht="16.5" thickBot="1" x14ac:dyDescent="0.25">
      <c r="B16" s="28" t="s">
        <v>12</v>
      </c>
      <c r="C16" s="29"/>
      <c r="D16" s="30"/>
      <c r="E16" s="29"/>
      <c r="F16" s="31"/>
      <c r="G16" s="32"/>
      <c r="H16" s="2"/>
    </row>
    <row r="17" spans="2:8" ht="16.5" thickTop="1" x14ac:dyDescent="0.2">
      <c r="B17" s="8"/>
      <c r="C17" s="9"/>
      <c r="D17" s="9"/>
      <c r="E17" s="9"/>
      <c r="F17" s="9"/>
      <c r="G17" s="10"/>
      <c r="H17" s="2"/>
    </row>
    <row r="18" spans="2:8" x14ac:dyDescent="0.2">
      <c r="B18" s="11" t="s">
        <v>3</v>
      </c>
      <c r="C18" s="12" t="s">
        <v>4</v>
      </c>
      <c r="D18" s="13" t="s">
        <v>5</v>
      </c>
      <c r="E18" s="13" t="s">
        <v>6</v>
      </c>
      <c r="F18" s="14" t="s">
        <v>7</v>
      </c>
      <c r="G18" s="15" t="s">
        <v>8</v>
      </c>
      <c r="H18" s="2"/>
    </row>
    <row r="19" spans="2:8" x14ac:dyDescent="0.2">
      <c r="B19" s="16"/>
      <c r="C19" s="17"/>
      <c r="D19" s="18"/>
      <c r="E19" s="18"/>
      <c r="F19" s="19"/>
      <c r="G19" s="20"/>
      <c r="H19" s="2"/>
    </row>
    <row r="20" spans="2:8" ht="30" x14ac:dyDescent="0.2">
      <c r="B20" s="16">
        <v>15.03</v>
      </c>
      <c r="C20" s="21" t="s">
        <v>13</v>
      </c>
      <c r="D20" s="18"/>
      <c r="E20" s="18"/>
      <c r="F20" s="19"/>
      <c r="G20" s="20"/>
      <c r="H20" s="2" t="s">
        <v>14</v>
      </c>
    </row>
    <row r="21" spans="2:8" ht="21" customHeight="1" x14ac:dyDescent="0.2">
      <c r="B21" s="16"/>
      <c r="C21" s="17" t="s">
        <v>15</v>
      </c>
      <c r="D21" s="18" t="s">
        <v>16</v>
      </c>
      <c r="E21" s="22">
        <v>4</v>
      </c>
      <c r="F21" s="19"/>
      <c r="G21" s="20"/>
      <c r="H21" s="2"/>
    </row>
    <row r="22" spans="2:8" x14ac:dyDescent="0.2">
      <c r="B22" s="23"/>
      <c r="C22" s="24"/>
      <c r="D22" s="25"/>
      <c r="E22" s="25"/>
      <c r="F22" s="26"/>
      <c r="G22" s="27"/>
      <c r="H22" s="2"/>
    </row>
    <row r="23" spans="2:8" ht="16.5" thickBot="1" x14ac:dyDescent="0.25">
      <c r="B23" s="28" t="s">
        <v>12</v>
      </c>
      <c r="C23" s="29"/>
      <c r="D23" s="30"/>
      <c r="E23" s="29"/>
      <c r="F23" s="31"/>
      <c r="G23" s="32"/>
      <c r="H23" s="2"/>
    </row>
    <row r="24" spans="2:8" ht="16.5" thickTop="1" x14ac:dyDescent="0.2">
      <c r="B24" s="33"/>
      <c r="C24" s="34"/>
      <c r="D24" s="35"/>
      <c r="E24" s="34"/>
      <c r="F24" s="36"/>
      <c r="G24" s="37"/>
      <c r="H24" s="2"/>
    </row>
    <row r="25" spans="2:8" x14ac:dyDescent="0.2">
      <c r="B25" s="174" t="s">
        <v>17</v>
      </c>
      <c r="C25" s="175"/>
      <c r="D25" s="175"/>
      <c r="E25" s="175"/>
      <c r="F25" s="175"/>
      <c r="G25" s="176"/>
      <c r="H25" s="2"/>
    </row>
    <row r="26" spans="2:8" x14ac:dyDescent="0.2">
      <c r="B26" s="38"/>
      <c r="C26" s="39"/>
      <c r="D26" s="40"/>
      <c r="E26" s="41"/>
      <c r="F26" s="42"/>
      <c r="G26" s="43"/>
      <c r="H26" s="2"/>
    </row>
    <row r="27" spans="2:8" ht="21" customHeight="1" x14ac:dyDescent="0.2">
      <c r="B27" s="44" t="s">
        <v>18</v>
      </c>
      <c r="C27" s="45" t="s">
        <v>19</v>
      </c>
      <c r="D27" s="18" t="s">
        <v>16</v>
      </c>
      <c r="E27" s="22">
        <v>5</v>
      </c>
      <c r="F27" s="46"/>
      <c r="G27" s="20"/>
      <c r="H27" s="2"/>
    </row>
    <row r="28" spans="2:8" ht="21" customHeight="1" x14ac:dyDescent="0.2">
      <c r="B28" s="44"/>
      <c r="C28" s="45"/>
      <c r="D28" s="47"/>
      <c r="E28" s="48"/>
      <c r="F28" s="46"/>
      <c r="G28" s="20"/>
      <c r="H28" s="2"/>
    </row>
    <row r="29" spans="2:8" ht="21" customHeight="1" x14ac:dyDescent="0.2">
      <c r="B29" s="44" t="s">
        <v>20</v>
      </c>
      <c r="C29" s="45" t="s">
        <v>21</v>
      </c>
      <c r="D29" s="18" t="s">
        <v>22</v>
      </c>
      <c r="E29" s="22">
        <f>54*13*1000</f>
        <v>702000</v>
      </c>
      <c r="F29" s="46"/>
      <c r="G29" s="20"/>
      <c r="H29" s="2"/>
    </row>
    <row r="30" spans="2:8" ht="21" customHeight="1" x14ac:dyDescent="0.2">
      <c r="B30" s="44"/>
      <c r="C30" s="45"/>
      <c r="D30" s="18"/>
      <c r="E30" s="22"/>
      <c r="F30" s="46"/>
      <c r="G30" s="20"/>
      <c r="H30" s="2"/>
    </row>
    <row r="31" spans="2:8" ht="21" customHeight="1" x14ac:dyDescent="0.2">
      <c r="B31" s="44" t="s">
        <v>31</v>
      </c>
      <c r="C31" s="45" t="s">
        <v>32</v>
      </c>
      <c r="D31" s="18" t="s">
        <v>22</v>
      </c>
      <c r="E31" s="50">
        <f>E29*0.2</f>
        <v>140400</v>
      </c>
      <c r="F31" s="19"/>
      <c r="G31" s="20"/>
      <c r="H31" s="2"/>
    </row>
    <row r="32" spans="2:8" ht="21" customHeight="1" x14ac:dyDescent="0.2">
      <c r="B32" s="49"/>
      <c r="C32" s="45"/>
      <c r="D32" s="18"/>
      <c r="E32" s="50"/>
      <c r="F32" s="19"/>
      <c r="G32" s="20"/>
      <c r="H32" s="2"/>
    </row>
    <row r="33" spans="2:8" ht="21" customHeight="1" x14ac:dyDescent="0.2">
      <c r="B33" s="44" t="s">
        <v>23</v>
      </c>
      <c r="C33" s="45" t="s">
        <v>24</v>
      </c>
      <c r="D33" s="18" t="s">
        <v>16</v>
      </c>
      <c r="E33" s="51">
        <v>10</v>
      </c>
      <c r="F33" s="52"/>
      <c r="G33" s="20"/>
      <c r="H33" s="2"/>
    </row>
    <row r="34" spans="2:8" x14ac:dyDescent="0.2">
      <c r="B34" s="53"/>
      <c r="C34" s="54"/>
      <c r="D34" s="55"/>
      <c r="E34" s="56"/>
      <c r="F34" s="57"/>
      <c r="G34" s="58"/>
      <c r="H34" s="2"/>
    </row>
    <row r="35" spans="2:8" ht="16.5" thickBot="1" x14ac:dyDescent="0.25">
      <c r="B35" s="59" t="s">
        <v>25</v>
      </c>
      <c r="C35" s="60"/>
      <c r="D35" s="61"/>
      <c r="E35" s="29"/>
      <c r="F35" s="31"/>
      <c r="G35" s="32"/>
      <c r="H35" s="2"/>
    </row>
    <row r="36" spans="2:8" ht="21" customHeight="1" thickTop="1" thickBot="1" x14ac:dyDescent="0.25">
      <c r="B36" s="108"/>
      <c r="C36" s="2"/>
      <c r="D36" s="4"/>
      <c r="E36" s="2"/>
      <c r="F36" s="5"/>
      <c r="G36" s="109"/>
      <c r="H36" s="2"/>
    </row>
    <row r="37" spans="2:8" ht="16.5" thickBot="1" x14ac:dyDescent="0.25">
      <c r="B37" s="160" t="s">
        <v>26</v>
      </c>
      <c r="C37" s="161"/>
      <c r="D37" s="161"/>
      <c r="E37" s="161"/>
      <c r="F37" s="161"/>
      <c r="G37" s="162"/>
      <c r="H37" s="2"/>
    </row>
    <row r="38" spans="2:8" x14ac:dyDescent="0.2">
      <c r="B38" s="63"/>
      <c r="C38" s="64"/>
      <c r="D38" s="65"/>
      <c r="E38" s="66"/>
      <c r="F38" s="67"/>
      <c r="G38" s="68"/>
      <c r="H38" s="2"/>
    </row>
    <row r="39" spans="2:8" x14ac:dyDescent="0.2">
      <c r="B39" s="69" t="s">
        <v>27</v>
      </c>
      <c r="C39" s="45"/>
      <c r="D39" s="70"/>
      <c r="E39" s="71"/>
      <c r="F39" s="72"/>
      <c r="G39" s="73" t="s">
        <v>8</v>
      </c>
      <c r="H39" s="2"/>
    </row>
    <row r="40" spans="2:8" x14ac:dyDescent="0.2">
      <c r="B40" s="74">
        <v>1300</v>
      </c>
      <c r="C40" s="45" t="s">
        <v>9</v>
      </c>
      <c r="D40" s="70"/>
      <c r="E40" s="71"/>
      <c r="F40" s="72"/>
      <c r="G40" s="75"/>
      <c r="H40" s="2"/>
    </row>
    <row r="41" spans="2:8" x14ac:dyDescent="0.2">
      <c r="B41" s="69"/>
      <c r="C41" s="45"/>
      <c r="D41" s="70"/>
      <c r="E41" s="71"/>
      <c r="F41" s="72"/>
      <c r="G41" s="75"/>
      <c r="H41" s="2"/>
    </row>
    <row r="42" spans="2:8" ht="21" customHeight="1" x14ac:dyDescent="0.2">
      <c r="B42" s="74">
        <v>1500</v>
      </c>
      <c r="C42" s="45" t="s">
        <v>28</v>
      </c>
      <c r="D42" s="70"/>
      <c r="E42" s="71"/>
      <c r="F42" s="72"/>
      <c r="G42" s="75"/>
      <c r="H42" s="2"/>
    </row>
    <row r="43" spans="2:8" ht="21" customHeight="1" x14ac:dyDescent="0.2">
      <c r="B43" s="74"/>
      <c r="C43" s="45"/>
      <c r="D43" s="70"/>
      <c r="E43" s="71"/>
      <c r="F43" s="72"/>
      <c r="G43" s="75"/>
      <c r="H43" s="2"/>
    </row>
    <row r="44" spans="2:8" ht="21" customHeight="1" x14ac:dyDescent="0.2">
      <c r="B44" s="74">
        <v>1700</v>
      </c>
      <c r="C44" s="45" t="s">
        <v>29</v>
      </c>
      <c r="D44" s="70"/>
      <c r="E44" s="71"/>
      <c r="F44" s="72"/>
      <c r="G44" s="75"/>
      <c r="H44" s="2"/>
    </row>
    <row r="45" spans="2:8" ht="21" customHeight="1" x14ac:dyDescent="0.2">
      <c r="B45" s="74"/>
      <c r="C45" s="45"/>
      <c r="D45" s="70"/>
      <c r="E45" s="71"/>
      <c r="F45" s="72"/>
      <c r="G45" s="75"/>
      <c r="H45" s="2"/>
    </row>
    <row r="46" spans="2:8" ht="16.5" thickBot="1" x14ac:dyDescent="0.25">
      <c r="B46" s="69"/>
      <c r="C46" s="45"/>
      <c r="D46" s="70"/>
      <c r="E46" s="71"/>
      <c r="F46" s="72"/>
      <c r="G46" s="75"/>
      <c r="H46" s="2"/>
    </row>
    <row r="47" spans="2:8" ht="16.5" thickBot="1" x14ac:dyDescent="0.25">
      <c r="B47" s="97" t="s">
        <v>38</v>
      </c>
      <c r="C47" s="105" t="s">
        <v>37</v>
      </c>
      <c r="D47" s="78"/>
      <c r="E47" s="77"/>
      <c r="F47" s="79"/>
      <c r="G47" s="98"/>
      <c r="H47" s="2"/>
    </row>
    <row r="48" spans="2:8" ht="16.5" thickBot="1" x14ac:dyDescent="0.25">
      <c r="B48" s="99" t="s">
        <v>39</v>
      </c>
      <c r="C48" s="106" t="s">
        <v>63</v>
      </c>
      <c r="D48" s="78"/>
      <c r="E48" s="77"/>
      <c r="F48" s="100"/>
      <c r="G48" s="101"/>
      <c r="H48" s="2"/>
    </row>
    <row r="49" spans="2:8" ht="16.5" thickBot="1" x14ac:dyDescent="0.25">
      <c r="B49" s="97" t="s">
        <v>40</v>
      </c>
      <c r="C49" s="105" t="s">
        <v>41</v>
      </c>
      <c r="D49" s="103"/>
      <c r="E49" s="102"/>
      <c r="F49" s="104"/>
      <c r="G49" s="98"/>
      <c r="H49" s="2"/>
    </row>
    <row r="50" spans="2:8" ht="16.5" thickBot="1" x14ac:dyDescent="0.25">
      <c r="B50" s="99" t="s">
        <v>42</v>
      </c>
      <c r="C50" s="106" t="s">
        <v>64</v>
      </c>
      <c r="D50" s="78" t="s">
        <v>72</v>
      </c>
      <c r="E50" s="102"/>
      <c r="F50" s="104"/>
      <c r="G50" s="98"/>
      <c r="H50" s="2"/>
    </row>
    <row r="51" spans="2:8" ht="16.5" thickBot="1" x14ac:dyDescent="0.25">
      <c r="B51" s="99" t="s">
        <v>43</v>
      </c>
      <c r="C51" s="106" t="s">
        <v>65</v>
      </c>
      <c r="D51" s="78" t="s">
        <v>73</v>
      </c>
      <c r="E51" s="77"/>
      <c r="F51" s="100"/>
      <c r="G51" s="101"/>
      <c r="H51" s="2"/>
    </row>
    <row r="52" spans="2:8" ht="16.5" thickBot="1" x14ac:dyDescent="0.25">
      <c r="B52" s="96" t="s">
        <v>66</v>
      </c>
      <c r="C52" s="107" t="s">
        <v>67</v>
      </c>
      <c r="D52" s="78"/>
      <c r="E52" s="77"/>
      <c r="F52" s="79"/>
      <c r="G52" s="80"/>
      <c r="H52" s="2"/>
    </row>
    <row r="53" spans="2:8" x14ac:dyDescent="0.2">
      <c r="B53" s="2"/>
      <c r="C53" s="2"/>
      <c r="D53" s="4"/>
      <c r="E53" s="2"/>
      <c r="F53" s="5"/>
      <c r="G53" s="6"/>
      <c r="H53" s="2"/>
    </row>
    <row r="54" spans="2:8" x14ac:dyDescent="0.2">
      <c r="B54" s="7" t="s">
        <v>30</v>
      </c>
      <c r="C54" s="2"/>
      <c r="D54" s="4"/>
      <c r="E54" s="2"/>
      <c r="F54" s="5"/>
      <c r="G54" s="6"/>
      <c r="H54" s="2"/>
    </row>
    <row r="55" spans="2:8" ht="16.5" thickBot="1" x14ac:dyDescent="0.25">
      <c r="B55" s="2"/>
      <c r="C55" s="2"/>
      <c r="D55" s="4"/>
      <c r="E55" s="2"/>
      <c r="F55" s="5"/>
      <c r="G55" s="6"/>
      <c r="H55" s="2"/>
    </row>
    <row r="56" spans="2:8" ht="16.5" thickBot="1" x14ac:dyDescent="0.25">
      <c r="B56" s="171" t="s">
        <v>2</v>
      </c>
      <c r="C56" s="172"/>
      <c r="D56" s="172"/>
      <c r="E56" s="172"/>
      <c r="F56" s="172"/>
      <c r="G56" s="173"/>
      <c r="H56" s="2"/>
    </row>
    <row r="57" spans="2:8" x14ac:dyDescent="0.2">
      <c r="B57" s="8"/>
      <c r="C57" s="9"/>
      <c r="D57" s="9"/>
      <c r="E57" s="9"/>
      <c r="F57" s="9"/>
      <c r="G57" s="10"/>
      <c r="H57" s="2"/>
    </row>
    <row r="58" spans="2:8" x14ac:dyDescent="0.2">
      <c r="B58" s="11" t="s">
        <v>3</v>
      </c>
      <c r="C58" s="12" t="s">
        <v>4</v>
      </c>
      <c r="D58" s="13" t="s">
        <v>5</v>
      </c>
      <c r="E58" s="13" t="s">
        <v>6</v>
      </c>
      <c r="F58" s="14" t="s">
        <v>7</v>
      </c>
      <c r="G58" s="15" t="s">
        <v>8</v>
      </c>
      <c r="H58" s="2"/>
    </row>
    <row r="59" spans="2:8" x14ac:dyDescent="0.2">
      <c r="B59" s="16"/>
      <c r="C59" s="17"/>
      <c r="D59" s="18"/>
      <c r="E59" s="18"/>
      <c r="F59" s="19"/>
      <c r="G59" s="20"/>
      <c r="H59" s="2"/>
    </row>
    <row r="60" spans="2:8" x14ac:dyDescent="0.2">
      <c r="B60" s="16">
        <v>13.01</v>
      </c>
      <c r="C60" s="21" t="s">
        <v>9</v>
      </c>
      <c r="D60" s="18"/>
      <c r="E60" s="18"/>
      <c r="F60" s="19"/>
      <c r="G60" s="20"/>
      <c r="H60" s="2"/>
    </row>
    <row r="61" spans="2:8" x14ac:dyDescent="0.2">
      <c r="B61" s="16"/>
      <c r="C61" s="17" t="s">
        <v>61</v>
      </c>
      <c r="D61" s="18" t="s">
        <v>62</v>
      </c>
      <c r="E61" s="22">
        <v>1</v>
      </c>
      <c r="F61" s="19"/>
      <c r="G61" s="20"/>
      <c r="H61" s="2"/>
    </row>
    <row r="62" spans="2:8" x14ac:dyDescent="0.2">
      <c r="B62" s="16"/>
      <c r="C62" s="17" t="s">
        <v>10</v>
      </c>
      <c r="D62" s="18" t="s">
        <v>11</v>
      </c>
      <c r="E62" s="22">
        <v>1.5</v>
      </c>
      <c r="F62" s="19"/>
      <c r="G62" s="20"/>
      <c r="H62" s="2"/>
    </row>
    <row r="63" spans="2:8" x14ac:dyDescent="0.2">
      <c r="B63" s="23"/>
      <c r="C63" s="24"/>
      <c r="D63" s="25"/>
      <c r="E63" s="25"/>
      <c r="F63" s="26"/>
      <c r="G63" s="27"/>
      <c r="H63" s="2"/>
    </row>
    <row r="64" spans="2:8" ht="16.5" thickBot="1" x14ac:dyDescent="0.25">
      <c r="B64" s="28" t="s">
        <v>12</v>
      </c>
      <c r="C64" s="29"/>
      <c r="D64" s="30"/>
      <c r="E64" s="29"/>
      <c r="F64" s="31"/>
      <c r="G64" s="32"/>
      <c r="H64" s="2"/>
    </row>
    <row r="65" spans="2:8" ht="16.5" thickTop="1" x14ac:dyDescent="0.2">
      <c r="B65" s="8"/>
      <c r="C65" s="9"/>
      <c r="D65" s="9"/>
      <c r="E65" s="9"/>
      <c r="F65" s="9"/>
      <c r="G65" s="10"/>
      <c r="H65" s="2"/>
    </row>
    <row r="66" spans="2:8" x14ac:dyDescent="0.2">
      <c r="B66" s="11" t="s">
        <v>3</v>
      </c>
      <c r="C66" s="12" t="s">
        <v>4</v>
      </c>
      <c r="D66" s="13" t="s">
        <v>5</v>
      </c>
      <c r="E66" s="13" t="s">
        <v>6</v>
      </c>
      <c r="F66" s="14" t="s">
        <v>7</v>
      </c>
      <c r="G66" s="15" t="s">
        <v>8</v>
      </c>
      <c r="H66" s="2"/>
    </row>
    <row r="67" spans="2:8" x14ac:dyDescent="0.2">
      <c r="B67" s="16"/>
      <c r="C67" s="17"/>
      <c r="D67" s="18"/>
      <c r="E67" s="18"/>
      <c r="F67" s="19"/>
      <c r="G67" s="20"/>
      <c r="H67" s="2"/>
    </row>
    <row r="68" spans="2:8" ht="30" x14ac:dyDescent="0.2">
      <c r="B68" s="16">
        <v>15.03</v>
      </c>
      <c r="C68" s="21" t="s">
        <v>13</v>
      </c>
      <c r="D68" s="18"/>
      <c r="E68" s="18"/>
      <c r="F68" s="19"/>
      <c r="G68" s="20"/>
      <c r="H68" s="2"/>
    </row>
    <row r="69" spans="2:8" ht="21" customHeight="1" x14ac:dyDescent="0.2">
      <c r="B69" s="16"/>
      <c r="C69" s="17" t="s">
        <v>15</v>
      </c>
      <c r="D69" s="18" t="s">
        <v>16</v>
      </c>
      <c r="E69" s="22">
        <v>4</v>
      </c>
      <c r="F69" s="19"/>
      <c r="G69" s="20"/>
      <c r="H69" s="2"/>
    </row>
    <row r="70" spans="2:8" x14ac:dyDescent="0.2">
      <c r="B70" s="23"/>
      <c r="C70" s="24"/>
      <c r="D70" s="25"/>
      <c r="E70" s="25"/>
      <c r="F70" s="26"/>
      <c r="G70" s="27"/>
      <c r="H70" s="2"/>
    </row>
    <row r="71" spans="2:8" ht="16.5" thickBot="1" x14ac:dyDescent="0.25">
      <c r="B71" s="28" t="s">
        <v>12</v>
      </c>
      <c r="C71" s="29"/>
      <c r="D71" s="30"/>
      <c r="E71" s="29"/>
      <c r="F71" s="31"/>
      <c r="G71" s="32"/>
      <c r="H71" s="2"/>
    </row>
    <row r="72" spans="2:8" ht="16.5" thickTop="1" x14ac:dyDescent="0.2">
      <c r="B72" s="33"/>
      <c r="C72" s="34"/>
      <c r="D72" s="35"/>
      <c r="E72" s="34"/>
      <c r="F72" s="36"/>
      <c r="G72" s="37"/>
      <c r="H72" s="2"/>
    </row>
    <row r="73" spans="2:8" x14ac:dyDescent="0.2">
      <c r="B73" s="174" t="s">
        <v>17</v>
      </c>
      <c r="C73" s="175"/>
      <c r="D73" s="175"/>
      <c r="E73" s="175"/>
      <c r="F73" s="175"/>
      <c r="G73" s="176"/>
      <c r="H73" s="2"/>
    </row>
    <row r="74" spans="2:8" x14ac:dyDescent="0.2">
      <c r="B74" s="38"/>
      <c r="C74" s="39"/>
      <c r="D74" s="40"/>
      <c r="E74" s="41"/>
      <c r="F74" s="42"/>
      <c r="G74" s="43"/>
      <c r="H74" s="2"/>
    </row>
    <row r="75" spans="2:8" ht="21" customHeight="1" x14ac:dyDescent="0.2">
      <c r="B75" s="44" t="s">
        <v>18</v>
      </c>
      <c r="C75" s="45" t="s">
        <v>19</v>
      </c>
      <c r="D75" s="18" t="s">
        <v>16</v>
      </c>
      <c r="E75" s="22">
        <v>5</v>
      </c>
      <c r="F75" s="46"/>
      <c r="G75" s="20"/>
      <c r="H75" s="2"/>
    </row>
    <row r="76" spans="2:8" ht="21" customHeight="1" x14ac:dyDescent="0.2">
      <c r="B76" s="44"/>
      <c r="C76" s="45"/>
      <c r="D76" s="47"/>
      <c r="E76" s="48"/>
      <c r="F76" s="46"/>
      <c r="G76" s="20"/>
      <c r="H76" s="2"/>
    </row>
    <row r="77" spans="2:8" ht="21" customHeight="1" x14ac:dyDescent="0.2">
      <c r="B77" s="44" t="s">
        <v>20</v>
      </c>
      <c r="C77" s="45" t="s">
        <v>21</v>
      </c>
      <c r="D77" s="18" t="s">
        <v>22</v>
      </c>
      <c r="E77" s="22">
        <f>54*13*1000</f>
        <v>702000</v>
      </c>
      <c r="F77" s="46"/>
      <c r="G77" s="20"/>
      <c r="H77" s="2"/>
    </row>
    <row r="78" spans="2:8" ht="21" customHeight="1" x14ac:dyDescent="0.2">
      <c r="B78" s="44"/>
      <c r="C78" s="45"/>
      <c r="D78" s="18"/>
      <c r="E78" s="22"/>
      <c r="F78" s="46"/>
      <c r="G78" s="20"/>
      <c r="H78" s="2"/>
    </row>
    <row r="79" spans="2:8" ht="21" customHeight="1" x14ac:dyDescent="0.2">
      <c r="B79" s="44" t="s">
        <v>31</v>
      </c>
      <c r="C79" s="45" t="s">
        <v>32</v>
      </c>
      <c r="D79" s="18" t="s">
        <v>22</v>
      </c>
      <c r="E79" s="50">
        <f>E77*0.3</f>
        <v>210600</v>
      </c>
      <c r="F79" s="19"/>
      <c r="G79" s="20"/>
      <c r="H79" s="2"/>
    </row>
    <row r="80" spans="2:8" ht="21" customHeight="1" x14ac:dyDescent="0.2">
      <c r="B80" s="49"/>
      <c r="C80" s="45"/>
      <c r="D80" s="18"/>
      <c r="E80" s="50"/>
      <c r="F80" s="19"/>
      <c r="G80" s="20"/>
      <c r="H80" s="2"/>
    </row>
    <row r="81" spans="2:8" ht="21" customHeight="1" x14ac:dyDescent="0.2">
      <c r="B81" s="44" t="s">
        <v>23</v>
      </c>
      <c r="C81" s="45" t="s">
        <v>24</v>
      </c>
      <c r="D81" s="18" t="s">
        <v>16</v>
      </c>
      <c r="E81" s="51">
        <v>5</v>
      </c>
      <c r="F81" s="52"/>
      <c r="G81" s="20"/>
      <c r="H81" s="2"/>
    </row>
    <row r="82" spans="2:8" x14ac:dyDescent="0.2">
      <c r="B82" s="53"/>
      <c r="C82" s="54"/>
      <c r="D82" s="55"/>
      <c r="E82" s="56"/>
      <c r="F82" s="57"/>
      <c r="G82" s="58"/>
      <c r="H82" s="2"/>
    </row>
    <row r="83" spans="2:8" ht="16.5" thickBot="1" x14ac:dyDescent="0.25">
      <c r="B83" s="59" t="s">
        <v>25</v>
      </c>
      <c r="C83" s="60"/>
      <c r="D83" s="61"/>
      <c r="E83" s="29"/>
      <c r="F83" s="31"/>
      <c r="G83" s="32"/>
      <c r="H83" s="2"/>
    </row>
    <row r="84" spans="2:8" ht="17.25" thickTop="1" thickBot="1" x14ac:dyDescent="0.25">
      <c r="B84" s="116"/>
      <c r="C84" s="110"/>
      <c r="D84" s="117"/>
      <c r="E84" s="110"/>
      <c r="F84" s="118"/>
      <c r="G84" s="119"/>
      <c r="H84" s="2"/>
    </row>
    <row r="85" spans="2:8" ht="16.5" thickBot="1" x14ac:dyDescent="0.25">
      <c r="B85" s="160" t="s">
        <v>26</v>
      </c>
      <c r="C85" s="161"/>
      <c r="D85" s="161"/>
      <c r="E85" s="161"/>
      <c r="F85" s="161"/>
      <c r="G85" s="162"/>
      <c r="H85" s="2"/>
    </row>
    <row r="86" spans="2:8" x14ac:dyDescent="0.2">
      <c r="B86" s="63"/>
      <c r="C86" s="64"/>
      <c r="D86" s="65"/>
      <c r="E86" s="66"/>
      <c r="F86" s="67"/>
      <c r="G86" s="68"/>
      <c r="H86" s="2"/>
    </row>
    <row r="87" spans="2:8" x14ac:dyDescent="0.2">
      <c r="B87" s="69" t="s">
        <v>27</v>
      </c>
      <c r="C87" s="45"/>
      <c r="D87" s="70"/>
      <c r="E87" s="71"/>
      <c r="F87" s="72"/>
      <c r="G87" s="73" t="s">
        <v>8</v>
      </c>
      <c r="H87" s="2"/>
    </row>
    <row r="88" spans="2:8" x14ac:dyDescent="0.2">
      <c r="B88" s="74">
        <v>1300</v>
      </c>
      <c r="C88" s="45" t="s">
        <v>9</v>
      </c>
      <c r="D88" s="70"/>
      <c r="E88" s="71"/>
      <c r="F88" s="72"/>
      <c r="G88" s="75"/>
      <c r="H88" s="2"/>
    </row>
    <row r="89" spans="2:8" x14ac:dyDescent="0.2">
      <c r="B89" s="69"/>
      <c r="C89" s="45"/>
      <c r="D89" s="70"/>
      <c r="E89" s="71"/>
      <c r="F89" s="72"/>
      <c r="G89" s="75"/>
      <c r="H89" s="2"/>
    </row>
    <row r="90" spans="2:8" ht="21" customHeight="1" x14ac:dyDescent="0.2">
      <c r="B90" s="74">
        <v>1500</v>
      </c>
      <c r="C90" s="45" t="s">
        <v>28</v>
      </c>
      <c r="D90" s="70"/>
      <c r="E90" s="71"/>
      <c r="F90" s="72"/>
      <c r="G90" s="75"/>
      <c r="H90" s="2"/>
    </row>
    <row r="91" spans="2:8" ht="21" customHeight="1" x14ac:dyDescent="0.2">
      <c r="B91" s="74"/>
      <c r="C91" s="45"/>
      <c r="D91" s="70"/>
      <c r="E91" s="71"/>
      <c r="F91" s="72"/>
      <c r="G91" s="75"/>
      <c r="H91" s="2"/>
    </row>
    <row r="92" spans="2:8" ht="21" customHeight="1" x14ac:dyDescent="0.2">
      <c r="B92" s="74">
        <v>1700</v>
      </c>
      <c r="C92" s="45" t="s">
        <v>29</v>
      </c>
      <c r="D92" s="70"/>
      <c r="E92" s="71"/>
      <c r="F92" s="72"/>
      <c r="G92" s="75"/>
      <c r="H92" s="2"/>
    </row>
    <row r="93" spans="2:8" ht="21" customHeight="1" x14ac:dyDescent="0.2">
      <c r="B93" s="74"/>
      <c r="C93" s="45"/>
      <c r="D93" s="70"/>
      <c r="E93" s="71"/>
      <c r="F93" s="72"/>
      <c r="G93" s="75"/>
      <c r="H93" s="2"/>
    </row>
    <row r="94" spans="2:8" ht="16.5" thickBot="1" x14ac:dyDescent="0.25">
      <c r="B94" s="69"/>
      <c r="C94" s="45"/>
      <c r="D94" s="70"/>
      <c r="E94" s="71"/>
      <c r="F94" s="72"/>
      <c r="G94" s="75"/>
      <c r="H94" s="2"/>
    </row>
    <row r="95" spans="2:8" ht="16.5" thickBot="1" x14ac:dyDescent="0.25">
      <c r="B95" s="97" t="s">
        <v>38</v>
      </c>
      <c r="C95" s="105" t="s">
        <v>37</v>
      </c>
      <c r="D95" s="78"/>
      <c r="E95" s="77"/>
      <c r="F95" s="79"/>
      <c r="G95" s="98"/>
      <c r="H95" s="2"/>
    </row>
    <row r="96" spans="2:8" ht="16.5" thickBot="1" x14ac:dyDescent="0.25">
      <c r="B96" s="99" t="s">
        <v>39</v>
      </c>
      <c r="C96" s="106" t="s">
        <v>63</v>
      </c>
      <c r="D96" s="78"/>
      <c r="E96" s="77"/>
      <c r="F96" s="100"/>
      <c r="G96" s="101"/>
      <c r="H96" s="2"/>
    </row>
    <row r="97" spans="2:8" ht="16.5" thickBot="1" x14ac:dyDescent="0.25">
      <c r="B97" s="97" t="s">
        <v>40</v>
      </c>
      <c r="C97" s="105" t="s">
        <v>41</v>
      </c>
      <c r="D97" s="103"/>
      <c r="E97" s="102"/>
      <c r="F97" s="104"/>
      <c r="G97" s="98"/>
      <c r="H97" s="2"/>
    </row>
    <row r="98" spans="2:8" ht="16.5" thickBot="1" x14ac:dyDescent="0.25">
      <c r="B98" s="99" t="s">
        <v>42</v>
      </c>
      <c r="C98" s="106" t="s">
        <v>64</v>
      </c>
      <c r="D98" s="78" t="s">
        <v>72</v>
      </c>
      <c r="E98" s="102"/>
      <c r="F98" s="104"/>
      <c r="G98" s="98"/>
      <c r="H98" s="2"/>
    </row>
    <row r="99" spans="2:8" ht="16.5" thickBot="1" x14ac:dyDescent="0.25">
      <c r="B99" s="99" t="s">
        <v>43</v>
      </c>
      <c r="C99" s="106" t="s">
        <v>65</v>
      </c>
      <c r="D99" s="78" t="s">
        <v>73</v>
      </c>
      <c r="E99" s="77"/>
      <c r="F99" s="100"/>
      <c r="G99" s="101"/>
      <c r="H99" s="2"/>
    </row>
    <row r="100" spans="2:8" ht="16.5" thickBot="1" x14ac:dyDescent="0.25">
      <c r="B100" s="96" t="s">
        <v>66</v>
      </c>
      <c r="C100" s="107" t="s">
        <v>67</v>
      </c>
      <c r="D100" s="78"/>
      <c r="E100" s="77"/>
      <c r="F100" s="79"/>
      <c r="G100" s="80"/>
      <c r="H100" s="2"/>
    </row>
    <row r="101" spans="2:8" x14ac:dyDescent="0.2">
      <c r="B101" s="81"/>
      <c r="C101" s="2"/>
      <c r="D101" s="4"/>
      <c r="E101" s="2"/>
      <c r="F101" s="5"/>
      <c r="G101" s="82"/>
      <c r="H101" s="2"/>
    </row>
    <row r="102" spans="2:8" ht="16.5" thickBot="1" x14ac:dyDescent="0.25">
      <c r="B102" s="2"/>
      <c r="C102" s="2"/>
      <c r="D102" s="4"/>
      <c r="E102" s="2"/>
      <c r="F102" s="5"/>
      <c r="G102" s="6"/>
      <c r="H102" s="2"/>
    </row>
    <row r="103" spans="2:8" ht="16.5" thickBot="1" x14ac:dyDescent="0.25">
      <c r="B103" s="160" t="s">
        <v>33</v>
      </c>
      <c r="C103" s="161"/>
      <c r="D103" s="161"/>
      <c r="E103" s="161"/>
      <c r="F103" s="161"/>
      <c r="G103" s="162"/>
      <c r="H103" s="2"/>
    </row>
    <row r="104" spans="2:8" x14ac:dyDescent="0.2">
      <c r="B104" s="11" t="s">
        <v>3</v>
      </c>
      <c r="C104" s="163" t="s">
        <v>4</v>
      </c>
      <c r="D104" s="164"/>
      <c r="E104" s="164"/>
      <c r="F104" s="165"/>
      <c r="G104" s="83" t="s">
        <v>8</v>
      </c>
      <c r="H104" s="2"/>
    </row>
    <row r="105" spans="2:8" x14ac:dyDescent="0.2">
      <c r="B105" s="38"/>
      <c r="C105" s="84"/>
      <c r="D105" s="85"/>
      <c r="E105" s="85"/>
      <c r="F105" s="86"/>
      <c r="G105" s="87"/>
      <c r="H105" s="2"/>
    </row>
    <row r="106" spans="2:8" ht="21" customHeight="1" x14ac:dyDescent="0.2">
      <c r="B106" s="88">
        <v>1</v>
      </c>
      <c r="C106" s="89" t="s">
        <v>34</v>
      </c>
      <c r="D106" s="70"/>
      <c r="E106" s="70"/>
      <c r="F106" s="90"/>
      <c r="G106" s="91"/>
      <c r="H106" s="2"/>
    </row>
    <row r="107" spans="2:8" ht="21" customHeight="1" x14ac:dyDescent="0.2">
      <c r="B107" s="88"/>
      <c r="C107" s="89"/>
      <c r="D107" s="70"/>
      <c r="E107" s="70"/>
      <c r="F107" s="90"/>
      <c r="G107" s="91"/>
      <c r="H107" s="2"/>
    </row>
    <row r="108" spans="2:8" ht="21" customHeight="1" x14ac:dyDescent="0.2">
      <c r="B108" s="88">
        <v>2</v>
      </c>
      <c r="C108" s="89" t="s">
        <v>35</v>
      </c>
      <c r="D108" s="70"/>
      <c r="E108" s="70"/>
      <c r="F108" s="90"/>
      <c r="G108" s="91"/>
      <c r="H108" s="2"/>
    </row>
    <row r="109" spans="2:8" x14ac:dyDescent="0.2">
      <c r="B109" s="88"/>
      <c r="C109" s="89"/>
      <c r="D109" s="70"/>
      <c r="E109" s="70"/>
      <c r="F109" s="90"/>
      <c r="G109" s="91"/>
      <c r="H109" s="2"/>
    </row>
    <row r="110" spans="2:8" ht="16.5" thickBot="1" x14ac:dyDescent="0.25">
      <c r="B110" s="88"/>
      <c r="C110" s="89"/>
      <c r="D110" s="70"/>
      <c r="E110" s="76"/>
      <c r="F110" s="92"/>
      <c r="G110" s="91"/>
      <c r="H110" s="2"/>
    </row>
    <row r="111" spans="2:8" ht="32.25" customHeight="1" thickBot="1" x14ac:dyDescent="0.25">
      <c r="B111" s="166" t="s">
        <v>44</v>
      </c>
      <c r="C111" s="167"/>
      <c r="D111" s="167"/>
      <c r="E111" s="167"/>
      <c r="F111" s="167"/>
      <c r="G111" s="80"/>
      <c r="H111" s="2"/>
    </row>
    <row r="112" spans="2:8" x14ac:dyDescent="0.2">
      <c r="B112" s="2"/>
      <c r="C112" s="2"/>
      <c r="D112" s="4"/>
      <c r="E112" s="2"/>
      <c r="F112" s="5"/>
      <c r="G112" s="6"/>
      <c r="H112" s="2"/>
    </row>
  </sheetData>
  <mergeCells count="12">
    <mergeCell ref="B111:F111"/>
    <mergeCell ref="B1:G1"/>
    <mergeCell ref="B3:G3"/>
    <mergeCell ref="B4:G4"/>
    <mergeCell ref="B8:G8"/>
    <mergeCell ref="B25:G25"/>
    <mergeCell ref="B37:G37"/>
    <mergeCell ref="B56:G56"/>
    <mergeCell ref="B73:G73"/>
    <mergeCell ref="B85:G85"/>
    <mergeCell ref="B103:G103"/>
    <mergeCell ref="C104:F104"/>
  </mergeCells>
  <printOptions horizontalCentered="1"/>
  <pageMargins left="0.44" right="0.25" top="0.5" bottom="0.82" header="0.34" footer="0.5"/>
  <pageSetup scale="62" orientation="portrait" useFirstPageNumber="1" r:id="rId1"/>
  <headerFooter>
    <oddFooter>&amp;C&amp;"Georgia,Regular"&amp;14&amp;P</oddFooter>
  </headerFooter>
  <rowBreaks count="2" manualBreakCount="2">
    <brk id="53" max="6" man="1"/>
    <brk id="1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46</vt:i4>
      </vt:variant>
    </vt:vector>
  </HeadingPairs>
  <TitlesOfParts>
    <vt:vector size="72" baseType="lpstr">
      <vt:lpstr>SGR043</vt:lpstr>
      <vt:lpstr>SGR044</vt:lpstr>
      <vt:lpstr>SGR045</vt:lpstr>
      <vt:lpstr>SGR-RM-CR-NS-DA-046</vt:lpstr>
      <vt:lpstr>SGR047</vt:lpstr>
      <vt:lpstr>SGR048</vt:lpstr>
      <vt:lpstr>SGR-RM-CR-MC-49</vt:lpstr>
      <vt:lpstr>SGR-RM-CR-MC-050</vt:lpstr>
      <vt:lpstr>SGR-RM-CR-MC-051</vt:lpstr>
      <vt:lpstr>SGR  LL CR 52</vt:lpstr>
      <vt:lpstr>SGR053</vt:lpstr>
      <vt:lpstr>SGR  LL CR 54 </vt:lpstr>
      <vt:lpstr>SGR-RM-CR-LL-055</vt:lpstr>
      <vt:lpstr>SGR  LL DA CR 56</vt:lpstr>
      <vt:lpstr>SGR DA SA CR 57</vt:lpstr>
      <vt:lpstr>SGR SA CR 58</vt:lpstr>
      <vt:lpstr>SGR-RM-CR-SA-DZ-059</vt:lpstr>
      <vt:lpstr>SGR CR LL 60</vt:lpstr>
      <vt:lpstr>SGR CR LL DZ 61</vt:lpstr>
      <vt:lpstr>SGR-RM-CR-DZ-62</vt:lpstr>
      <vt:lpstr>SGR-RM-CR-NU-63</vt:lpstr>
      <vt:lpstr>SGR-RM-CR-NU-64</vt:lpstr>
      <vt:lpstr>SGR-RM-CR-NU-65</vt:lpstr>
      <vt:lpstr>SGR-RM-CR-NU-66</vt:lpstr>
      <vt:lpstr>SGR-RM-CR-DZ-NU-67</vt:lpstr>
      <vt:lpstr>SGR-RM-CR-DZ-068</vt:lpstr>
      <vt:lpstr>'SGR  LL CR 52'!Print_Area</vt:lpstr>
      <vt:lpstr>'SGR  LL CR 54 '!Print_Area</vt:lpstr>
      <vt:lpstr>'SGR  LL DA CR 56'!Print_Area</vt:lpstr>
      <vt:lpstr>'SGR CR LL 60'!Print_Area</vt:lpstr>
      <vt:lpstr>'SGR CR LL DZ 61'!Print_Area</vt:lpstr>
      <vt:lpstr>'SGR DA SA CR 57'!Print_Area</vt:lpstr>
      <vt:lpstr>'SGR SA CR 58'!Print_Area</vt:lpstr>
      <vt:lpstr>'SGR043'!Print_Area</vt:lpstr>
      <vt:lpstr>'SGR045'!Print_Area</vt:lpstr>
      <vt:lpstr>'SGR047'!Print_Area</vt:lpstr>
      <vt:lpstr>'SGR048'!Print_Area</vt:lpstr>
      <vt:lpstr>'SGR053'!Print_Area</vt:lpstr>
      <vt:lpstr>'SGR-RM-CR-DZ-068'!Print_Area</vt:lpstr>
      <vt:lpstr>'SGR-RM-CR-DZ-62'!Print_Area</vt:lpstr>
      <vt:lpstr>'SGR-RM-CR-DZ-NU-67'!Print_Area</vt:lpstr>
      <vt:lpstr>'SGR-RM-CR-LL-055'!Print_Area</vt:lpstr>
      <vt:lpstr>'SGR-RM-CR-MC-050'!Print_Area</vt:lpstr>
      <vt:lpstr>'SGR-RM-CR-MC-051'!Print_Area</vt:lpstr>
      <vt:lpstr>'SGR-RM-CR-MC-49'!Print_Area</vt:lpstr>
      <vt:lpstr>'SGR-RM-CR-NS-DA-046'!Print_Area</vt:lpstr>
      <vt:lpstr>'SGR-RM-CR-NU-63'!Print_Area</vt:lpstr>
      <vt:lpstr>'SGR-RM-CR-NU-64'!Print_Area</vt:lpstr>
      <vt:lpstr>'SGR-RM-CR-NU-65'!Print_Area</vt:lpstr>
      <vt:lpstr>'SGR-RM-CR-NU-66'!Print_Area</vt:lpstr>
      <vt:lpstr>'SGR-RM-CR-SA-DZ-059'!Print_Area</vt:lpstr>
      <vt:lpstr>'SGR  LL CR 52'!Print_Titles</vt:lpstr>
      <vt:lpstr>'SGR  LL CR 54 '!Print_Titles</vt:lpstr>
      <vt:lpstr>'SGR  LL DA CR 56'!Print_Titles</vt:lpstr>
      <vt:lpstr>'SGR CR LL 60'!Print_Titles</vt:lpstr>
      <vt:lpstr>'SGR CR LL DZ 61'!Print_Titles</vt:lpstr>
      <vt:lpstr>'SGR DA SA CR 57'!Print_Titles</vt:lpstr>
      <vt:lpstr>'SGR SA CR 58'!Print_Titles</vt:lpstr>
      <vt:lpstr>'SGR043'!Print_Titles</vt:lpstr>
      <vt:lpstr>'SGR-RM-CR-DZ-068'!Print_Titles</vt:lpstr>
      <vt:lpstr>'SGR-RM-CR-DZ-62'!Print_Titles</vt:lpstr>
      <vt:lpstr>'SGR-RM-CR-DZ-NU-67'!Print_Titles</vt:lpstr>
      <vt:lpstr>'SGR-RM-CR-LL-055'!Print_Titles</vt:lpstr>
      <vt:lpstr>'SGR-RM-CR-MC-050'!Print_Titles</vt:lpstr>
      <vt:lpstr>'SGR-RM-CR-MC-051'!Print_Titles</vt:lpstr>
      <vt:lpstr>'SGR-RM-CR-MC-49'!Print_Titles</vt:lpstr>
      <vt:lpstr>'SGR-RM-CR-NS-DA-046'!Print_Titles</vt:lpstr>
      <vt:lpstr>'SGR-RM-CR-NU-63'!Print_Titles</vt:lpstr>
      <vt:lpstr>'SGR-RM-CR-NU-64'!Print_Titles</vt:lpstr>
      <vt:lpstr>'SGR-RM-CR-NU-65'!Print_Titles</vt:lpstr>
      <vt:lpstr>'SGR-RM-CR-NU-66'!Print_Titles</vt:lpstr>
      <vt:lpstr>'SGR-RM-CR-SA-DZ-059'!Print_Titles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Malinda</dc:creator>
  <cp:lastModifiedBy>Derrick Manda</cp:lastModifiedBy>
  <cp:lastPrinted>2020-09-21T10:12:10Z</cp:lastPrinted>
  <dcterms:created xsi:type="dcterms:W3CDTF">2019-07-25T17:16:21Z</dcterms:created>
  <dcterms:modified xsi:type="dcterms:W3CDTF">2026-06-18T13:59:54Z</dcterms:modified>
</cp:coreProperties>
</file>